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2장\"/>
    </mc:Choice>
  </mc:AlternateContent>
  <xr:revisionPtr revIDLastSave="0" documentId="8_{454879DE-885F-41D7-A0BC-8A41EB19FE09}" xr6:coauthVersionLast="47" xr6:coauthVersionMax="47" xr10:uidLastSave="{00000000-0000-0000-0000-000000000000}"/>
  <bookViews>
    <workbookView xWindow="-108" yWindow="-108" windowWidth="30936" windowHeight="16896" xr2:uid="{1C70E653-9998-43AC-8355-8032277A500F}"/>
  </bookViews>
  <sheets>
    <sheet name="Sheet1" sheetId="1" r:id="rId1"/>
    <sheet name="저자의 계산기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63" i="2" l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F47" i="2" s="1"/>
  <c r="E46" i="2"/>
  <c r="F46" i="2" s="1"/>
  <c r="E45" i="2"/>
  <c r="F45" i="2" s="1"/>
  <c r="E44" i="2"/>
  <c r="F44" i="2" s="1"/>
  <c r="E43" i="2"/>
  <c r="F43" i="2" s="1"/>
  <c r="E42" i="2"/>
  <c r="F42" i="2" s="1"/>
  <c r="E41" i="2"/>
  <c r="F41" i="2" s="1"/>
  <c r="E40" i="2"/>
  <c r="F40" i="2" s="1"/>
  <c r="E39" i="2"/>
  <c r="F39" i="2" s="1"/>
  <c r="E38" i="2"/>
  <c r="F38" i="2" s="1"/>
  <c r="F37" i="2"/>
  <c r="E37" i="2"/>
  <c r="F36" i="2"/>
  <c r="E36" i="2"/>
  <c r="E35" i="2"/>
  <c r="F35" i="2" s="1"/>
  <c r="E34" i="2"/>
  <c r="H34" i="2" s="1"/>
  <c r="D28" i="2"/>
  <c r="H28" i="2" s="1"/>
  <c r="AQ23" i="2"/>
  <c r="AP23" i="2"/>
  <c r="AO23" i="2"/>
  <c r="AN23" i="2"/>
  <c r="AM23" i="2"/>
  <c r="AL23" i="2"/>
  <c r="AK23" i="2"/>
  <c r="AJ23" i="2"/>
  <c r="AI23" i="2"/>
  <c r="AH23" i="2"/>
  <c r="AI24" i="2" s="1"/>
  <c r="U23" i="2"/>
  <c r="T23" i="2"/>
  <c r="S23" i="2"/>
  <c r="R23" i="2"/>
  <c r="Q23" i="2"/>
  <c r="P23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AA9" i="2"/>
  <c r="Z9" i="2"/>
  <c r="Y9" i="2"/>
  <c r="X9" i="2"/>
  <c r="W9" i="2"/>
  <c r="V9" i="2"/>
  <c r="U9" i="2"/>
  <c r="T9" i="2"/>
  <c r="S9" i="2"/>
  <c r="R9" i="2"/>
  <c r="Q9" i="2"/>
  <c r="P9" i="2"/>
  <c r="O9" i="2"/>
  <c r="AA8" i="2"/>
  <c r="Z8" i="2"/>
  <c r="Y8" i="2"/>
  <c r="X8" i="2"/>
  <c r="W8" i="2"/>
  <c r="V8" i="2"/>
  <c r="U8" i="2"/>
  <c r="T8" i="2"/>
  <c r="S8" i="2"/>
  <c r="R8" i="2"/>
  <c r="Q8" i="2"/>
  <c r="P8" i="2"/>
  <c r="O8" i="2"/>
  <c r="E39" i="1"/>
  <c r="E33" i="1"/>
  <c r="F33" i="1" s="1"/>
  <c r="E32" i="1"/>
  <c r="F32" i="1" s="1"/>
  <c r="E31" i="1"/>
  <c r="F31" i="1" s="1"/>
  <c r="E30" i="1"/>
  <c r="F30" i="1" s="1"/>
  <c r="E29" i="1"/>
  <c r="F29" i="1" s="1"/>
  <c r="E28" i="1"/>
  <c r="F28" i="1" s="1"/>
  <c r="E27" i="1"/>
  <c r="F27" i="1" s="1"/>
  <c r="E26" i="1"/>
  <c r="F26" i="1" s="1"/>
  <c r="E25" i="1"/>
  <c r="F25" i="1" s="1"/>
  <c r="E24" i="1"/>
  <c r="F24" i="1" s="1"/>
  <c r="E23" i="1"/>
  <c r="F23" i="1" s="1"/>
  <c r="E22" i="1"/>
  <c r="F22" i="1" s="1"/>
  <c r="E21" i="1"/>
  <c r="F21" i="1" s="1"/>
  <c r="F20" i="1"/>
  <c r="E20" i="1"/>
  <c r="AS19" i="1"/>
  <c r="AR19" i="1"/>
  <c r="AQ19" i="1"/>
  <c r="AP19" i="1"/>
  <c r="AO19" i="1"/>
  <c r="AN19" i="1"/>
  <c r="AM19" i="1"/>
  <c r="AL19" i="1"/>
  <c r="AK19" i="1"/>
  <c r="AJ19" i="1"/>
  <c r="AK20" i="1" s="1"/>
  <c r="V19" i="1"/>
  <c r="U19" i="1"/>
  <c r="T19" i="1"/>
  <c r="S19" i="1"/>
  <c r="R19" i="1"/>
  <c r="E19" i="1"/>
  <c r="F19" i="1" s="1"/>
  <c r="E18" i="1"/>
  <c r="F18" i="1" s="1"/>
  <c r="F17" i="1"/>
  <c r="E17" i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F10" i="1"/>
  <c r="E10" i="1"/>
  <c r="G10" i="1" s="1"/>
  <c r="N11" i="1" s="1"/>
  <c r="AC9" i="1"/>
  <c r="AB9" i="1"/>
  <c r="AA9" i="1"/>
  <c r="Z9" i="1"/>
  <c r="Y9" i="1"/>
  <c r="X9" i="1"/>
  <c r="W9" i="1"/>
  <c r="V9" i="1"/>
  <c r="U9" i="1"/>
  <c r="T9" i="1"/>
  <c r="S9" i="1"/>
  <c r="R9" i="1"/>
  <c r="Q9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AC6" i="1"/>
  <c r="AB6" i="1"/>
  <c r="AA6" i="1"/>
  <c r="Z6" i="1"/>
  <c r="Y6" i="1"/>
  <c r="X6" i="1"/>
  <c r="W6" i="1"/>
  <c r="V6" i="1"/>
  <c r="U6" i="1"/>
  <c r="T6" i="1"/>
  <c r="S6" i="1"/>
  <c r="R6" i="1"/>
  <c r="Q6" i="1"/>
  <c r="AC5" i="1"/>
  <c r="AB5" i="1"/>
  <c r="AA5" i="1"/>
  <c r="Z5" i="1"/>
  <c r="Y5" i="1"/>
  <c r="X5" i="1"/>
  <c r="W5" i="1"/>
  <c r="V5" i="1"/>
  <c r="U5" i="1"/>
  <c r="T5" i="1"/>
  <c r="S5" i="1"/>
  <c r="R5" i="1"/>
  <c r="Q5" i="1"/>
  <c r="AC4" i="1"/>
  <c r="AB4" i="1"/>
  <c r="AA4" i="1"/>
  <c r="Z4" i="1"/>
  <c r="Y4" i="1"/>
  <c r="X4" i="1"/>
  <c r="W4" i="1"/>
  <c r="V4" i="1"/>
  <c r="U4" i="1"/>
  <c r="T4" i="1"/>
  <c r="S4" i="1"/>
  <c r="R4" i="1"/>
  <c r="Q4" i="1"/>
  <c r="E4" i="1"/>
  <c r="D4" i="1"/>
  <c r="F4" i="1" s="1"/>
  <c r="G4" i="1" s="1"/>
  <c r="N5" i="1" s="1"/>
  <c r="N6" i="1" s="1"/>
  <c r="N10" i="1" s="1"/>
  <c r="F34" i="2" l="1"/>
  <c r="F58" i="2" s="1"/>
  <c r="G34" i="2"/>
  <c r="N35" i="2" s="1"/>
  <c r="E28" i="2"/>
  <c r="F28" i="2"/>
  <c r="G28" i="2"/>
  <c r="N29" i="2" s="1"/>
  <c r="N30" i="2" s="1"/>
  <c r="N34" i="2" s="1"/>
  <c r="N36" i="2" s="1"/>
  <c r="F34" i="1"/>
  <c r="N12" i="1"/>
  <c r="C63" i="2" l="1"/>
  <c r="F63" i="2" s="1"/>
  <c r="N41" i="2" s="1"/>
  <c r="N40" i="2"/>
  <c r="C39" i="1"/>
  <c r="F39" i="1" s="1"/>
  <c r="N17" i="1" s="1"/>
  <c r="N16" i="1"/>
</calcChain>
</file>

<file path=xl/sharedStrings.xml><?xml version="1.0" encoding="utf-8"?>
<sst xmlns="http://schemas.openxmlformats.org/spreadsheetml/2006/main" count="246" uniqueCount="104">
  <si>
    <t>1. FV 함수로 만기 시 돌려받는 돈 알아보기</t>
    <phoneticPr fontId="2" type="noConversion"/>
  </si>
  <si>
    <t>기준 정보</t>
    <phoneticPr fontId="2" type="noConversion"/>
  </si>
  <si>
    <t>답안 ①</t>
    <phoneticPr fontId="2" type="noConversion"/>
  </si>
  <si>
    <t>종자돈 1억을 가진 A씨 수익률과 시간가치에 따른 자산 변화</t>
    <phoneticPr fontId="2" type="noConversion"/>
  </si>
  <si>
    <t>현재 투자금</t>
    <phoneticPr fontId="2" type="noConversion"/>
  </si>
  <si>
    <t>상품</t>
    <phoneticPr fontId="2" type="noConversion"/>
  </si>
  <si>
    <t>예상 수익률</t>
    <phoneticPr fontId="2" type="noConversion"/>
  </si>
  <si>
    <t>1년 후</t>
    <phoneticPr fontId="2" type="noConversion"/>
  </si>
  <si>
    <t>2년 후</t>
    <phoneticPr fontId="2" type="noConversion"/>
  </si>
  <si>
    <t>4년 후</t>
    <phoneticPr fontId="2" type="noConversion"/>
  </si>
  <si>
    <t>본부</t>
    <phoneticPr fontId="2" type="noConversion"/>
  </si>
  <si>
    <t>구분</t>
    <phoneticPr fontId="2" type="noConversion"/>
  </si>
  <si>
    <t>금액(원)</t>
    <phoneticPr fontId="2" type="noConversion"/>
  </si>
  <si>
    <t>예금B</t>
    <phoneticPr fontId="2" type="noConversion"/>
  </si>
  <si>
    <t>예금A</t>
    <phoneticPr fontId="2" type="noConversion"/>
  </si>
  <si>
    <t>2년 후 필요 금액</t>
    <phoneticPr fontId="2" type="noConversion"/>
  </si>
  <si>
    <t>2년 후 예금 통장</t>
    <phoneticPr fontId="2" type="noConversion"/>
  </si>
  <si>
    <t>※일시불 예금의 만기 시(미래 가치) 금액 계산 : 복리=투자 원금*(1+이자율)^기간, 단리=투자 원금*(1+이자율*기간)</t>
    <phoneticPr fontId="2" type="noConversion"/>
  </si>
  <si>
    <t>적금A</t>
    <phoneticPr fontId="2" type="noConversion"/>
  </si>
  <si>
    <t>2년 후 부족 금액</t>
    <phoneticPr fontId="2" type="noConversion"/>
  </si>
  <si>
    <t>적금B</t>
    <phoneticPr fontId="2" type="noConversion"/>
  </si>
  <si>
    <t>2. FV 함수로 적금 만기 금액 알아보기</t>
    <phoneticPr fontId="2" type="noConversion"/>
  </si>
  <si>
    <t>펀드A</t>
    <phoneticPr fontId="2" type="noConversion"/>
  </si>
  <si>
    <t>답안 ②</t>
    <phoneticPr fontId="2" type="noConversion"/>
  </si>
  <si>
    <t>월별</t>
    <phoneticPr fontId="2" type="noConversion"/>
  </si>
  <si>
    <t>매월 투자금</t>
    <phoneticPr fontId="2" type="noConversion"/>
  </si>
  <si>
    <t>펀드B</t>
    <phoneticPr fontId="2" type="noConversion"/>
  </si>
  <si>
    <t>1개월</t>
    <phoneticPr fontId="2" type="noConversion"/>
  </si>
  <si>
    <t>주식A</t>
    <phoneticPr fontId="2" type="noConversion"/>
  </si>
  <si>
    <t>2개월</t>
  </si>
  <si>
    <t>주식B</t>
    <phoneticPr fontId="2" type="noConversion"/>
  </si>
  <si>
    <t>2년 후 적금 통장</t>
    <phoneticPr fontId="2" type="noConversion"/>
  </si>
  <si>
    <t>3개월</t>
  </si>
  <si>
    <t>4개월</t>
  </si>
  <si>
    <t>5개월</t>
  </si>
  <si>
    <t>답안 ③</t>
    <phoneticPr fontId="2" type="noConversion"/>
  </si>
  <si>
    <t>6개월</t>
  </si>
  <si>
    <t>7개월</t>
  </si>
  <si>
    <t>단리와 복리의 차이(예. 수익률 10% 예시)</t>
    <phoneticPr fontId="2" type="noConversion"/>
  </si>
  <si>
    <t>10년 동안 매년 100만원씩 수익이 발생하는 연금의 가치는?</t>
    <phoneticPr fontId="2" type="noConversion"/>
  </si>
  <si>
    <t>8개월</t>
  </si>
  <si>
    <t>추가로 가입해야 할 월 저축액</t>
    <phoneticPr fontId="2" type="noConversion"/>
  </si>
  <si>
    <t>9개월</t>
  </si>
  <si>
    <t>단리</t>
    <phoneticPr fontId="2" type="noConversion"/>
  </si>
  <si>
    <t>연금액</t>
    <phoneticPr fontId="2" type="noConversion"/>
  </si>
  <si>
    <t>10개월</t>
  </si>
  <si>
    <t>복리</t>
    <phoneticPr fontId="2" type="noConversion"/>
  </si>
  <si>
    <t>현재가치</t>
    <phoneticPr fontId="2" type="noConversion"/>
  </si>
  <si>
    <t>11개월</t>
  </si>
  <si>
    <t>현재가치의 합</t>
    <phoneticPr fontId="2" type="noConversion"/>
  </si>
  <si>
    <t>12개월</t>
  </si>
  <si>
    <t>13개월</t>
  </si>
  <si>
    <t>14개월</t>
  </si>
  <si>
    <t>15개월</t>
  </si>
  <si>
    <t>16개월</t>
  </si>
  <si>
    <t>17개월</t>
  </si>
  <si>
    <t>18개월</t>
  </si>
  <si>
    <t>단수 = 고양이, 복수 = 고양이들</t>
    <phoneticPr fontId="2" type="noConversion"/>
  </si>
  <si>
    <t>원금에만 이자가 붙으면 단리</t>
    <phoneticPr fontId="2" type="noConversion"/>
  </si>
  <si>
    <t>19개월</t>
  </si>
  <si>
    <t>단수 = 원금에만, 복수 = 원금 과 이자</t>
    <phoneticPr fontId="2" type="noConversion"/>
  </si>
  <si>
    <t>원금에도 이자가 붙고 + 이자에도 이자가 붙으면 복리</t>
    <phoneticPr fontId="2" type="noConversion"/>
  </si>
  <si>
    <t>20개월</t>
  </si>
  <si>
    <t>21개월</t>
  </si>
  <si>
    <t>22개월</t>
  </si>
  <si>
    <t>23개월</t>
  </si>
  <si>
    <t>매일 이자가 부리되면 일복리</t>
    <phoneticPr fontId="2" type="noConversion"/>
  </si>
  <si>
    <t>24개월</t>
  </si>
  <si>
    <t>매월 이자가 부리되면 월복리</t>
    <phoneticPr fontId="2" type="noConversion"/>
  </si>
  <si>
    <t>계</t>
    <phoneticPr fontId="2" type="noConversion"/>
  </si>
  <si>
    <t>매년 이자가 부리되면 년복리</t>
    <phoneticPr fontId="2" type="noConversion"/>
  </si>
  <si>
    <t>※ 적금의 만기 시(미래 가치) 금액 계산 : 1회 차 저축액*(1+이자율/12)^남은 월 수 + 2회 차 저축액*(1+이자율/12)^남은 월 수+ …....... + 24회 차 저축액(1+이자율/12)^남은 월 수</t>
    <phoneticPr fontId="2" type="noConversion"/>
  </si>
  <si>
    <t>3. PMT 함수로 필요한 적금 월불입액 구하기</t>
    <phoneticPr fontId="2" type="noConversion"/>
  </si>
  <si>
    <t>투자 기간</t>
    <phoneticPr fontId="2" type="noConversion"/>
  </si>
  <si>
    <t>2년 후 부족 액</t>
    <phoneticPr fontId="2" type="noConversion"/>
  </si>
  <si>
    <t>월 필요 저축액</t>
    <phoneticPr fontId="2" type="noConversion"/>
  </si>
  <si>
    <t>2년</t>
    <phoneticPr fontId="2" type="noConversion"/>
  </si>
  <si>
    <t>■ 나만의 목돈마련(저축) 플랜 만들기</t>
    <phoneticPr fontId="2" type="noConversion"/>
  </si>
  <si>
    <t>■ 금리가 대체 뭘까요?</t>
    <phoneticPr fontId="2" type="noConversion"/>
  </si>
  <si>
    <t>단리이자와 복리이자의 차이(ex 수익률 10% 예시)</t>
    <phoneticPr fontId="2" type="noConversion"/>
  </si>
  <si>
    <t>■ 나만의 목돈마련 플래닝 짜기</t>
    <phoneticPr fontId="2" type="noConversion"/>
  </si>
  <si>
    <t>1.FV함수로 현재 만기때 돌려받는 돈 알아보기</t>
    <phoneticPr fontId="2" type="noConversion"/>
  </si>
  <si>
    <t>기준정보</t>
    <phoneticPr fontId="2" type="noConversion"/>
  </si>
  <si>
    <t>현재투자금</t>
    <phoneticPr fontId="2" type="noConversion"/>
  </si>
  <si>
    <t>예상수익률</t>
    <phoneticPr fontId="2" type="noConversion"/>
  </si>
  <si>
    <t>1년후</t>
    <phoneticPr fontId="2" type="noConversion"/>
  </si>
  <si>
    <t>2년후</t>
    <phoneticPr fontId="2" type="noConversion"/>
  </si>
  <si>
    <t>4년후</t>
    <phoneticPr fontId="2" type="noConversion"/>
  </si>
  <si>
    <t>예금B</t>
  </si>
  <si>
    <t>2년뒤 필요금액</t>
    <phoneticPr fontId="2" type="noConversion"/>
  </si>
  <si>
    <t>2년뒤 예금통장</t>
    <phoneticPr fontId="2" type="noConversion"/>
  </si>
  <si>
    <t>※일시불예금의 만기시(미래가치) 금액 계산 : 복리=투자원금*(1+이자율)^기간, 단리=투자원금*(1+이자율*기간)</t>
    <phoneticPr fontId="2" type="noConversion"/>
  </si>
  <si>
    <t>2년뒤 부족금액</t>
    <phoneticPr fontId="2" type="noConversion"/>
  </si>
  <si>
    <t>2.FV함수로 적금의 만기금액 알아보기</t>
    <phoneticPr fontId="2" type="noConversion"/>
  </si>
  <si>
    <t>매월투자금</t>
    <phoneticPr fontId="2" type="noConversion"/>
  </si>
  <si>
    <t>2년후 부족금액</t>
    <phoneticPr fontId="2" type="noConversion"/>
  </si>
  <si>
    <t>2년후 적금통장</t>
    <phoneticPr fontId="2" type="noConversion"/>
  </si>
  <si>
    <t>추가로 가입해야할 월저축액</t>
    <phoneticPr fontId="2" type="noConversion"/>
  </si>
  <si>
    <t>※적금의 만기시(미래가치) 금액 계산 : 1회차저축액*(1+이자율/12)^남은월수 + 2회차저축액*(1+이자율/12)^남은월수+ …....... + 24회차저축액(1+이자율/12)^남은월수</t>
    <phoneticPr fontId="2" type="noConversion"/>
  </si>
  <si>
    <t>3.PMT함수로 필요한 적금 월불입액 구하기</t>
    <phoneticPr fontId="2" type="noConversion"/>
  </si>
  <si>
    <t>투자기간</t>
    <phoneticPr fontId="2" type="noConversion"/>
  </si>
  <si>
    <t>2년후 부족액</t>
    <phoneticPr fontId="2" type="noConversion"/>
  </si>
  <si>
    <t>월필요저축액</t>
    <phoneticPr fontId="2" type="noConversion"/>
  </si>
  <si>
    <r>
      <t xml:space="preserve">Q. 2년 후 전세 만기가 돌아오는 구슬 씨 
    조금 더 직장에서 가까운 곳으로 이사를 생각중인데 3,000만원 정도 목돈이 모자랄 것 같아 걱정이다..
   </t>
    </r>
    <r>
      <rPr>
        <b/>
        <sz val="12"/>
        <color theme="1"/>
        <rFont val="Segoe UI Symbol"/>
        <family val="1"/>
      </rPr>
      <t>①</t>
    </r>
    <r>
      <rPr>
        <b/>
        <sz val="12"/>
        <color theme="1"/>
        <rFont val="나눔고딕"/>
        <family val="3"/>
        <charset val="129"/>
      </rPr>
      <t xml:space="preserve"> </t>
    </r>
    <r>
      <rPr>
        <b/>
        <sz val="12"/>
        <color rgb="FF0000FF"/>
        <rFont val="NanumGothic"/>
        <family val="3"/>
        <charset val="129"/>
      </rPr>
      <t>지금 1,000만원</t>
    </r>
    <r>
      <rPr>
        <b/>
        <sz val="12"/>
        <color theme="1"/>
        <rFont val="NanumGothic"/>
        <family val="3"/>
        <charset val="129"/>
      </rPr>
      <t xml:space="preserve"> 정도 여유자금이 통장에 있는데 예금에 가입하면 </t>
    </r>
    <r>
      <rPr>
        <b/>
        <sz val="12"/>
        <color rgb="FF0000FF"/>
        <rFont val="NanumGothic"/>
        <family val="3"/>
        <charset val="129"/>
      </rPr>
      <t>2년 후 얼마</t>
    </r>
    <r>
      <rPr>
        <b/>
        <sz val="12"/>
        <color theme="1"/>
        <rFont val="NanumGothic"/>
        <family val="3"/>
        <charset val="129"/>
      </rPr>
      <t xml:space="preserve">가 되어 있을까? 
   </t>
    </r>
    <r>
      <rPr>
        <b/>
        <sz val="12"/>
        <color theme="1"/>
        <rFont val="Segoe UI Symbol"/>
        <family val="1"/>
      </rPr>
      <t>②</t>
    </r>
    <r>
      <rPr>
        <b/>
        <sz val="12"/>
        <color theme="1"/>
        <rFont val="나눔고딕"/>
        <family val="3"/>
        <charset val="129"/>
      </rPr>
      <t xml:space="preserve"> 미연씨는 전세자금 마련을 위해 </t>
    </r>
    <r>
      <rPr>
        <b/>
        <sz val="12"/>
        <color rgb="FF0000FF"/>
        <rFont val="NanumGothic"/>
        <family val="3"/>
        <charset val="129"/>
      </rPr>
      <t>매월 50만원씩 적금</t>
    </r>
    <r>
      <rPr>
        <b/>
        <sz val="12"/>
        <color theme="1"/>
        <rFont val="NanumGothic"/>
        <family val="3"/>
        <charset val="129"/>
      </rPr>
      <t xml:space="preserve">을 들까 하는데 </t>
    </r>
    <r>
      <rPr>
        <b/>
        <sz val="12"/>
        <color rgb="FF0000FF"/>
        <rFont val="NanumGothic"/>
        <family val="3"/>
        <charset val="129"/>
      </rPr>
      <t>2년 후 얼마</t>
    </r>
    <r>
      <rPr>
        <b/>
        <sz val="12"/>
        <color theme="1"/>
        <rFont val="NanumGothic"/>
        <family val="3"/>
        <charset val="129"/>
      </rPr>
      <t xml:space="preserve">가 되어 있을까?
   </t>
    </r>
    <r>
      <rPr>
        <b/>
        <sz val="12"/>
        <color theme="1"/>
        <rFont val="Segoe UI Symbol"/>
        <family val="1"/>
      </rPr>
      <t>③</t>
    </r>
    <r>
      <rPr>
        <b/>
        <sz val="12"/>
        <color theme="1"/>
        <rFont val="나눔고딕"/>
        <family val="3"/>
        <charset val="129"/>
      </rPr>
      <t xml:space="preserve"> </t>
    </r>
    <r>
      <rPr>
        <b/>
        <sz val="12"/>
        <color rgb="FF0000FF"/>
        <rFont val="NanumGothic"/>
        <family val="3"/>
        <charset val="129"/>
      </rPr>
      <t>한 달에 얼마씩</t>
    </r>
    <r>
      <rPr>
        <b/>
        <sz val="12"/>
        <color theme="1"/>
        <rFont val="NanumGothic"/>
        <family val="3"/>
        <charset val="129"/>
      </rPr>
      <t xml:space="preserve"> </t>
    </r>
    <r>
      <rPr>
        <b/>
        <sz val="12"/>
        <color rgb="FF0000FF"/>
        <rFont val="NanumGothic"/>
        <family val="3"/>
        <charset val="129"/>
      </rPr>
      <t>저축</t>
    </r>
    <r>
      <rPr>
        <b/>
        <sz val="12"/>
        <color theme="1"/>
        <rFont val="NanumGothic"/>
        <family val="3"/>
        <charset val="129"/>
      </rPr>
      <t>을 하면 모자란 전세금을 모두 마련할 수 있을까?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</si>
</sst>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₩&quot;#,##0;[Red]\-&quot;₩&quot;#,##0"/>
    <numFmt numFmtId="176" formatCode="###&quot;년&quot;"/>
    <numFmt numFmtId="177" formatCode="#,##0_ "/>
    <numFmt numFmtId="178" formatCode="0.0%"/>
    <numFmt numFmtId="179" formatCode="#,##0_);[Red]\(#,##0\)"/>
  </numFmts>
  <fonts count="2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</font>
    <font>
      <b/>
      <sz val="12"/>
      <color theme="1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sz val="6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b/>
      <sz val="20"/>
      <color theme="1"/>
      <name val="NanumGothic"/>
      <family val="3"/>
      <charset val="129"/>
    </font>
    <font>
      <sz val="12"/>
      <color theme="1"/>
      <name val="NanumGothic"/>
      <family val="3"/>
      <charset val="129"/>
    </font>
    <font>
      <sz val="11"/>
      <color theme="1"/>
      <name val="NanumGothic"/>
      <family val="3"/>
      <charset val="129"/>
    </font>
    <font>
      <b/>
      <sz val="12"/>
      <color theme="1"/>
      <name val="NanumGothic"/>
      <family val="3"/>
      <charset val="129"/>
    </font>
    <font>
      <b/>
      <sz val="12"/>
      <color rgb="FF0000FF"/>
      <name val="NanumGothic"/>
      <family val="3"/>
      <charset val="129"/>
    </font>
    <font>
      <b/>
      <sz val="16"/>
      <color theme="1"/>
      <name val="NanumGothic"/>
      <family val="3"/>
      <charset val="129"/>
    </font>
    <font>
      <sz val="12"/>
      <color rgb="FFFF0000"/>
      <name val="NanumGothic"/>
      <family val="3"/>
      <charset val="129"/>
    </font>
    <font>
      <sz val="16"/>
      <color theme="1"/>
      <name val="NanumGothic"/>
      <family val="3"/>
      <charset val="129"/>
    </font>
    <font>
      <b/>
      <sz val="11"/>
      <color theme="1"/>
      <name val="NanumGothic"/>
      <family val="3"/>
      <charset val="129"/>
    </font>
    <font>
      <sz val="12"/>
      <color theme="0"/>
      <name val="NanumGothic"/>
      <family val="3"/>
      <charset val="129"/>
    </font>
    <font>
      <sz val="9"/>
      <color rgb="FFFF0000"/>
      <name val="NanumGothic"/>
      <family val="3"/>
      <charset val="129"/>
    </font>
    <font>
      <b/>
      <sz val="12"/>
      <color theme="1"/>
      <name val="나눔고딕"/>
      <family val="3"/>
      <charset val="129"/>
    </font>
    <font>
      <b/>
      <sz val="12"/>
      <color theme="1"/>
      <name val="Segoe UI Symbol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2" borderId="0" xfId="0" applyFont="1" applyFill="1">
      <alignment vertical="center"/>
    </xf>
    <xf numFmtId="0" fontId="4" fillId="0" borderId="0" xfId="0" applyFont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176" fontId="7" fillId="5" borderId="1" xfId="0" applyNumberFormat="1" applyFont="1" applyFill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3" fontId="7" fillId="5" borderId="1" xfId="0" applyNumberFormat="1" applyFont="1" applyFill="1" applyBorder="1" applyAlignment="1">
      <alignment horizontal="center" vertical="center"/>
    </xf>
    <xf numFmtId="6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>
      <alignment vertical="center"/>
    </xf>
    <xf numFmtId="179" fontId="8" fillId="5" borderId="1" xfId="0" applyNumberFormat="1" applyFont="1" applyFill="1" applyBorder="1">
      <alignment vertical="center"/>
    </xf>
    <xf numFmtId="0" fontId="7" fillId="5" borderId="1" xfId="0" applyFont="1" applyFill="1" applyBorder="1" applyAlignment="1">
      <alignment horizontal="center" vertical="center"/>
    </xf>
    <xf numFmtId="178" fontId="7" fillId="5" borderId="1" xfId="0" applyNumberFormat="1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 wrapText="1"/>
    </xf>
    <xf numFmtId="179" fontId="8" fillId="0" borderId="1" xfId="0" applyNumberFormat="1" applyFont="1" applyBorder="1">
      <alignment vertical="center"/>
    </xf>
    <xf numFmtId="0" fontId="9" fillId="0" borderId="0" xfId="0" applyFont="1">
      <alignment vertical="center"/>
    </xf>
    <xf numFmtId="179" fontId="7" fillId="5" borderId="1" xfId="0" applyNumberFormat="1" applyFont="1" applyFill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3" fontId="7" fillId="5" borderId="3" xfId="0" applyNumberFormat="1" applyFont="1" applyFill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/>
    </xf>
    <xf numFmtId="9" fontId="11" fillId="0" borderId="0" xfId="0" applyNumberFormat="1" applyFont="1" applyAlignment="1">
      <alignment horizontal="left" vertical="center" wrapText="1"/>
    </xf>
    <xf numFmtId="0" fontId="7" fillId="0" borderId="0" xfId="0" applyFont="1">
      <alignment vertical="center"/>
    </xf>
    <xf numFmtId="0" fontId="1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5" borderId="0" xfId="0" applyFont="1" applyFill="1">
      <alignment vertical="center"/>
    </xf>
    <xf numFmtId="177" fontId="12" fillId="0" borderId="1" xfId="0" applyNumberFormat="1" applyFont="1" applyBorder="1" applyAlignment="1">
      <alignment horizontal="center" vertical="center"/>
    </xf>
    <xf numFmtId="177" fontId="12" fillId="5" borderId="1" xfId="0" applyNumberFormat="1" applyFont="1" applyFill="1" applyBorder="1">
      <alignment vertical="center"/>
    </xf>
    <xf numFmtId="177" fontId="12" fillId="5" borderId="1" xfId="0" applyNumberFormat="1" applyFont="1" applyFill="1" applyBorder="1" applyAlignment="1">
      <alignment horizontal="center" vertical="center"/>
    </xf>
    <xf numFmtId="0" fontId="13" fillId="6" borderId="0" xfId="0" applyFont="1" applyFill="1" applyAlignment="1">
      <alignment horizontal="left" vertical="center"/>
    </xf>
    <xf numFmtId="0" fontId="14" fillId="6" borderId="0" xfId="0" applyFont="1" applyFill="1" applyAlignment="1">
      <alignment horizontal="left" vertical="center" wrapText="1"/>
    </xf>
    <xf numFmtId="0" fontId="15" fillId="6" borderId="0" xfId="0" applyFont="1" applyFill="1">
      <alignment vertical="center"/>
    </xf>
    <xf numFmtId="0" fontId="16" fillId="6" borderId="0" xfId="0" applyFont="1" applyFill="1" applyAlignment="1">
      <alignment horizontal="left" vertical="center" wrapText="1"/>
    </xf>
    <xf numFmtId="0" fontId="14" fillId="6" borderId="0" xfId="0" applyFont="1" applyFill="1" applyAlignment="1">
      <alignment horizontal="left" vertical="center"/>
    </xf>
    <xf numFmtId="0" fontId="18" fillId="6" borderId="0" xfId="0" applyFont="1" applyFill="1" applyAlignment="1">
      <alignment horizontal="left" vertical="center"/>
    </xf>
    <xf numFmtId="0" fontId="16" fillId="6" borderId="0" xfId="0" applyFont="1" applyFill="1" applyAlignment="1">
      <alignment horizontal="left" vertical="center"/>
    </xf>
    <xf numFmtId="0" fontId="14" fillId="6" borderId="1" xfId="0" applyFont="1" applyFill="1" applyBorder="1" applyAlignment="1">
      <alignment horizontal="center" vertical="center" wrapText="1"/>
    </xf>
    <xf numFmtId="176" fontId="14" fillId="6" borderId="1" xfId="0" applyNumberFormat="1" applyFont="1" applyFill="1" applyBorder="1" applyAlignment="1">
      <alignment horizontal="center" vertical="center"/>
    </xf>
    <xf numFmtId="9" fontId="14" fillId="6" borderId="1" xfId="0" applyNumberFormat="1" applyFont="1" applyFill="1" applyBorder="1" applyAlignment="1">
      <alignment horizontal="center" vertical="center" wrapText="1"/>
    </xf>
    <xf numFmtId="179" fontId="14" fillId="6" borderId="1" xfId="0" applyNumberFormat="1" applyFont="1" applyFill="1" applyBorder="1">
      <alignment vertical="center"/>
    </xf>
    <xf numFmtId="179" fontId="19" fillId="6" borderId="1" xfId="0" applyNumberFormat="1" applyFont="1" applyFill="1" applyBorder="1">
      <alignment vertical="center"/>
    </xf>
    <xf numFmtId="9" fontId="19" fillId="6" borderId="1" xfId="0" applyNumberFormat="1" applyFont="1" applyFill="1" applyBorder="1" applyAlignment="1">
      <alignment horizontal="center" vertical="center" wrapText="1"/>
    </xf>
    <xf numFmtId="9" fontId="14" fillId="6" borderId="0" xfId="0" applyNumberFormat="1" applyFont="1" applyFill="1" applyAlignment="1">
      <alignment horizontal="left" vertical="center" wrapText="1"/>
    </xf>
    <xf numFmtId="0" fontId="20" fillId="6" borderId="0" xfId="0" applyFont="1" applyFill="1">
      <alignment vertical="center"/>
    </xf>
    <xf numFmtId="0" fontId="14" fillId="6" borderId="0" xfId="0" applyFont="1" applyFill="1">
      <alignment vertical="center"/>
    </xf>
    <xf numFmtId="0" fontId="14" fillId="6" borderId="1" xfId="0" applyFont="1" applyFill="1" applyBorder="1">
      <alignment vertical="center"/>
    </xf>
    <xf numFmtId="0" fontId="15" fillId="6" borderId="0" xfId="0" applyFont="1" applyFill="1" applyAlignment="1">
      <alignment horizontal="left" vertical="center"/>
    </xf>
    <xf numFmtId="0" fontId="16" fillId="6" borderId="0" xfId="0" applyFont="1" applyFill="1">
      <alignment vertical="center"/>
    </xf>
    <xf numFmtId="0" fontId="15" fillId="6" borderId="0" xfId="0" applyFont="1" applyFill="1" applyAlignment="1">
      <alignment horizontal="center" vertical="center"/>
    </xf>
    <xf numFmtId="0" fontId="21" fillId="6" borderId="0" xfId="0" applyFont="1" applyFill="1">
      <alignment vertical="center"/>
    </xf>
    <xf numFmtId="0" fontId="22" fillId="7" borderId="1" xfId="0" applyFont="1" applyFill="1" applyBorder="1" applyAlignment="1">
      <alignment horizontal="center" vertical="center"/>
    </xf>
    <xf numFmtId="177" fontId="14" fillId="6" borderId="1" xfId="0" applyNumberFormat="1" applyFont="1" applyFill="1" applyBorder="1" applyAlignment="1">
      <alignment horizontal="center" vertical="center"/>
    </xf>
    <xf numFmtId="0" fontId="19" fillId="6" borderId="1" xfId="0" applyFont="1" applyFill="1" applyBorder="1" applyAlignment="1">
      <alignment horizontal="center" vertical="center"/>
    </xf>
    <xf numFmtId="178" fontId="14" fillId="6" borderId="1" xfId="0" applyNumberFormat="1" applyFont="1" applyFill="1" applyBorder="1" applyAlignment="1">
      <alignment horizontal="center" vertical="center"/>
    </xf>
    <xf numFmtId="3" fontId="14" fillId="6" borderId="1" xfId="0" applyNumberFormat="1" applyFont="1" applyFill="1" applyBorder="1" applyAlignment="1">
      <alignment horizontal="center" vertical="center"/>
    </xf>
    <xf numFmtId="6" fontId="14" fillId="6" borderId="1" xfId="0" applyNumberFormat="1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3" fontId="19" fillId="8" borderId="1" xfId="0" applyNumberFormat="1" applyFont="1" applyFill="1" applyBorder="1" applyAlignment="1">
      <alignment horizontal="center" vertical="center"/>
    </xf>
    <xf numFmtId="0" fontId="23" fillId="6" borderId="0" xfId="0" applyFont="1" applyFill="1">
      <alignment vertical="center"/>
    </xf>
    <xf numFmtId="0" fontId="14" fillId="6" borderId="0" xfId="0" applyFont="1" applyFill="1" applyAlignment="1">
      <alignment horizontal="center" vertical="center"/>
    </xf>
    <xf numFmtId="0" fontId="22" fillId="7" borderId="3" xfId="0" applyFont="1" applyFill="1" applyBorder="1" applyAlignment="1">
      <alignment horizontal="center" vertical="center"/>
    </xf>
    <xf numFmtId="3" fontId="19" fillId="6" borderId="3" xfId="0" applyNumberFormat="1" applyFont="1" applyFill="1" applyBorder="1" applyAlignment="1">
      <alignment horizontal="center" vertical="center"/>
    </xf>
    <xf numFmtId="6" fontId="19" fillId="6" borderId="1" xfId="0" applyNumberFormat="1" applyFont="1" applyFill="1" applyBorder="1" applyAlignment="1">
      <alignment horizontal="center" vertical="center"/>
    </xf>
    <xf numFmtId="3" fontId="14" fillId="6" borderId="3" xfId="0" applyNumberFormat="1" applyFont="1" applyFill="1" applyBorder="1" applyAlignment="1">
      <alignment horizontal="center" vertical="center"/>
    </xf>
    <xf numFmtId="0" fontId="14" fillId="6" borderId="4" xfId="0" applyFont="1" applyFill="1" applyBorder="1">
      <alignment vertical="center"/>
    </xf>
    <xf numFmtId="0" fontId="14" fillId="6" borderId="5" xfId="0" applyFont="1" applyFill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177" fontId="19" fillId="8" borderId="1" xfId="0" applyNumberFormat="1" applyFont="1" applyFill="1" applyBorder="1" applyAlignment="1">
      <alignment horizontal="center" vertical="center"/>
    </xf>
    <xf numFmtId="177" fontId="19" fillId="8" borderId="1" xfId="0" applyNumberFormat="1" applyFont="1" applyFill="1" applyBorder="1">
      <alignment vertical="center"/>
    </xf>
    <xf numFmtId="0" fontId="15" fillId="6" borderId="1" xfId="0" applyFont="1" applyFill="1" applyBorder="1" applyAlignment="1">
      <alignment horizontal="center" vertical="center"/>
    </xf>
    <xf numFmtId="177" fontId="15" fillId="6" borderId="1" xfId="0" applyNumberFormat="1" applyFont="1" applyFill="1" applyBorder="1" applyAlignment="1">
      <alignment horizontal="center" vertical="center"/>
    </xf>
    <xf numFmtId="178" fontId="15" fillId="6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679450</xdr:colOff>
      <xdr:row>13</xdr:row>
      <xdr:rowOff>145399</xdr:rowOff>
    </xdr:from>
    <xdr:to>
      <xdr:col>30</xdr:col>
      <xdr:colOff>529926</xdr:colOff>
      <xdr:row>32</xdr:row>
      <xdr:rowOff>64886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5CCEE51F-E754-4DDA-9657-20687B1F0B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529550" y="3193399"/>
          <a:ext cx="5877896" cy="4118107"/>
        </a:xfrm>
        <a:prstGeom prst="rect">
          <a:avLst/>
        </a:prstGeom>
      </xdr:spPr>
    </xdr:pic>
    <xdr:clientData/>
  </xdr:twoCellAnchor>
  <xdr:twoCellAnchor>
    <xdr:from>
      <xdr:col>27</xdr:col>
      <xdr:colOff>223631</xdr:colOff>
      <xdr:row>10</xdr:row>
      <xdr:rowOff>155614</xdr:rowOff>
    </xdr:from>
    <xdr:to>
      <xdr:col>28</xdr:col>
      <xdr:colOff>107675</xdr:colOff>
      <xdr:row>13</xdr:row>
      <xdr:rowOff>116962</xdr:rowOff>
    </xdr:to>
    <xdr:sp macro="" textlink="">
      <xdr:nvSpPr>
        <xdr:cNvPr id="3" name="화살표: 오른쪽 2">
          <a:extLst>
            <a:ext uri="{FF2B5EF4-FFF2-40B4-BE49-F238E27FC236}">
              <a16:creationId xmlns:a16="http://schemas.microsoft.com/office/drawing/2014/main" id="{25039EEE-596C-4A79-91DD-D23E2BCF0B53}"/>
            </a:ext>
          </a:extLst>
        </xdr:cNvPr>
        <xdr:cNvSpPr/>
      </xdr:nvSpPr>
      <xdr:spPr>
        <a:xfrm rot="5400000">
          <a:off x="23757449" y="2415496"/>
          <a:ext cx="692868" cy="80606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27</xdr:col>
      <xdr:colOff>33130</xdr:colOff>
      <xdr:row>28</xdr:row>
      <xdr:rowOff>88352</xdr:rowOff>
    </xdr:from>
    <xdr:to>
      <xdr:col>27</xdr:col>
      <xdr:colOff>811695</xdr:colOff>
      <xdr:row>30</xdr:row>
      <xdr:rowOff>149093</xdr:rowOff>
    </xdr:to>
    <xdr:sp macro="" textlink="">
      <xdr:nvSpPr>
        <xdr:cNvPr id="4" name="화살표: 오른쪽 3">
          <a:extLst>
            <a:ext uri="{FF2B5EF4-FFF2-40B4-BE49-F238E27FC236}">
              <a16:creationId xmlns:a16="http://schemas.microsoft.com/office/drawing/2014/main" id="{EB4D9867-2D2B-4721-8A0E-63F4E9CFC516}"/>
            </a:ext>
          </a:extLst>
        </xdr:cNvPr>
        <xdr:cNvSpPr/>
      </xdr:nvSpPr>
      <xdr:spPr>
        <a:xfrm rot="5400000">
          <a:off x="23648282" y="6358840"/>
          <a:ext cx="502701" cy="77856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22</xdr:col>
      <xdr:colOff>637760</xdr:colOff>
      <xdr:row>16</xdr:row>
      <xdr:rowOff>179459</xdr:rowOff>
    </xdr:from>
    <xdr:to>
      <xdr:col>23</xdr:col>
      <xdr:colOff>234675</xdr:colOff>
      <xdr:row>19</xdr:row>
      <xdr:rowOff>19328</xdr:rowOff>
    </xdr:to>
    <xdr:sp macro="" textlink="">
      <xdr:nvSpPr>
        <xdr:cNvPr id="5" name="화살표: 오른쪽 4">
          <a:extLst>
            <a:ext uri="{FF2B5EF4-FFF2-40B4-BE49-F238E27FC236}">
              <a16:creationId xmlns:a16="http://schemas.microsoft.com/office/drawing/2014/main" id="{AB6E2643-4E96-4DDE-A049-F5771949115C}"/>
            </a:ext>
          </a:extLst>
        </xdr:cNvPr>
        <xdr:cNvSpPr/>
      </xdr:nvSpPr>
      <xdr:spPr>
        <a:xfrm rot="10800000">
          <a:off x="19581080" y="3913259"/>
          <a:ext cx="503695" cy="50280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31</xdr:col>
      <xdr:colOff>665370</xdr:colOff>
      <xdr:row>15</xdr:row>
      <xdr:rowOff>267806</xdr:rowOff>
    </xdr:from>
    <xdr:to>
      <xdr:col>33</xdr:col>
      <xdr:colOff>69022</xdr:colOff>
      <xdr:row>18</xdr:row>
      <xdr:rowOff>234676</xdr:rowOff>
    </xdr:to>
    <xdr:sp macro="" textlink="">
      <xdr:nvSpPr>
        <xdr:cNvPr id="6" name="화살표: 오른쪽 5">
          <a:extLst>
            <a:ext uri="{FF2B5EF4-FFF2-40B4-BE49-F238E27FC236}">
              <a16:creationId xmlns:a16="http://schemas.microsoft.com/office/drawing/2014/main" id="{8A4CCF9F-BABF-40AF-9891-B3446355D9BA}"/>
            </a:ext>
          </a:extLst>
        </xdr:cNvPr>
        <xdr:cNvSpPr/>
      </xdr:nvSpPr>
      <xdr:spPr>
        <a:xfrm>
          <a:off x="27358230" y="3734906"/>
          <a:ext cx="775252" cy="66029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33</xdr:col>
      <xdr:colOff>509657</xdr:colOff>
      <xdr:row>1</xdr:row>
      <xdr:rowOff>50386</xdr:rowOff>
    </xdr:from>
    <xdr:to>
      <xdr:col>39</xdr:col>
      <xdr:colOff>586736</xdr:colOff>
      <xdr:row>17</xdr:row>
      <xdr:rowOff>207676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9ED43C85-ED76-4D56-887A-2F76A0CBE5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574117" y="271366"/>
          <a:ext cx="4130919" cy="36624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93871</xdr:colOff>
      <xdr:row>5</xdr:row>
      <xdr:rowOff>93880</xdr:rowOff>
    </xdr:from>
    <xdr:to>
      <xdr:col>7</xdr:col>
      <xdr:colOff>121920</xdr:colOff>
      <xdr:row>20</xdr:row>
      <xdr:rowOff>143357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2DFD079-7BE2-4F31-95E4-FD22F286EF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0091" y="1214020"/>
          <a:ext cx="5720189" cy="3211777"/>
        </a:xfrm>
        <a:prstGeom prst="rect">
          <a:avLst/>
        </a:prstGeom>
      </xdr:spPr>
    </xdr:pic>
    <xdr:clientData/>
  </xdr:twoCellAnchor>
  <xdr:twoCellAnchor>
    <xdr:from>
      <xdr:col>12</xdr:col>
      <xdr:colOff>734392</xdr:colOff>
      <xdr:row>7</xdr:row>
      <xdr:rowOff>198783</xdr:rowOff>
    </xdr:from>
    <xdr:to>
      <xdr:col>12</xdr:col>
      <xdr:colOff>1507435</xdr:colOff>
      <xdr:row>10</xdr:row>
      <xdr:rowOff>165653</xdr:rowOff>
    </xdr:to>
    <xdr:sp macro="" textlink="">
      <xdr:nvSpPr>
        <xdr:cNvPr id="3" name="화살표: 오른쪽 2">
          <a:extLst>
            <a:ext uri="{FF2B5EF4-FFF2-40B4-BE49-F238E27FC236}">
              <a16:creationId xmlns:a16="http://schemas.microsoft.com/office/drawing/2014/main" id="{0DAF62D2-A910-4CBA-830E-312CB3AE28B0}"/>
            </a:ext>
          </a:extLst>
        </xdr:cNvPr>
        <xdr:cNvSpPr/>
      </xdr:nvSpPr>
      <xdr:spPr>
        <a:xfrm>
          <a:off x="10327972" y="3262023"/>
          <a:ext cx="773043" cy="76697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21</xdr:col>
      <xdr:colOff>889000</xdr:colOff>
      <xdr:row>17</xdr:row>
      <xdr:rowOff>202549</xdr:rowOff>
    </xdr:from>
    <xdr:to>
      <xdr:col>26</xdr:col>
      <xdr:colOff>1078623</xdr:colOff>
      <xdr:row>75</xdr:row>
      <xdr:rowOff>18834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74B4DDE8-E099-4FB7-A0AA-779E6C6A2E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1699220" y="5932789"/>
          <a:ext cx="5858903" cy="3108125"/>
        </a:xfrm>
        <a:prstGeom prst="rect">
          <a:avLst/>
        </a:prstGeom>
      </xdr:spPr>
    </xdr:pic>
    <xdr:clientData/>
  </xdr:twoCellAnchor>
  <xdr:twoCellAnchor>
    <xdr:from>
      <xdr:col>25</xdr:col>
      <xdr:colOff>157508</xdr:colOff>
      <xdr:row>14</xdr:row>
      <xdr:rowOff>221737</xdr:rowOff>
    </xdr:from>
    <xdr:to>
      <xdr:col>26</xdr:col>
      <xdr:colOff>41552</xdr:colOff>
      <xdr:row>17</xdr:row>
      <xdr:rowOff>183085</xdr:rowOff>
    </xdr:to>
    <xdr:sp macro="" textlink="">
      <xdr:nvSpPr>
        <xdr:cNvPr id="5" name="화살표: 오른쪽 4">
          <a:extLst>
            <a:ext uri="{FF2B5EF4-FFF2-40B4-BE49-F238E27FC236}">
              <a16:creationId xmlns:a16="http://schemas.microsoft.com/office/drawing/2014/main" id="{3D2C0879-9BC6-4E48-A5AC-951E1007ADA1}"/>
            </a:ext>
          </a:extLst>
        </xdr:cNvPr>
        <xdr:cNvSpPr/>
      </xdr:nvSpPr>
      <xdr:spPr>
        <a:xfrm rot="5400000">
          <a:off x="25680146" y="4950499"/>
          <a:ext cx="761448" cy="1164204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26</xdr:col>
      <xdr:colOff>944218</xdr:colOff>
      <xdr:row>33</xdr:row>
      <xdr:rowOff>28164</xdr:rowOff>
    </xdr:from>
    <xdr:to>
      <xdr:col>27</xdr:col>
      <xdr:colOff>567083</xdr:colOff>
      <xdr:row>35</xdr:row>
      <xdr:rowOff>88905</xdr:rowOff>
    </xdr:to>
    <xdr:sp macro="" textlink="">
      <xdr:nvSpPr>
        <xdr:cNvPr id="6" name="화살표: 오른쪽 5">
          <a:extLst>
            <a:ext uri="{FF2B5EF4-FFF2-40B4-BE49-F238E27FC236}">
              <a16:creationId xmlns:a16="http://schemas.microsoft.com/office/drawing/2014/main" id="{F78D940C-6B24-4408-B978-A24A1D4F2428}"/>
            </a:ext>
          </a:extLst>
        </xdr:cNvPr>
        <xdr:cNvSpPr/>
      </xdr:nvSpPr>
      <xdr:spPr>
        <a:xfrm rot="5400000">
          <a:off x="27715320" y="9810202"/>
          <a:ext cx="563661" cy="9030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21</xdr:col>
      <xdr:colOff>217682</xdr:colOff>
      <xdr:row>20</xdr:row>
      <xdr:rowOff>179459</xdr:rowOff>
    </xdr:from>
    <xdr:to>
      <xdr:col>21</xdr:col>
      <xdr:colOff>708482</xdr:colOff>
      <xdr:row>23</xdr:row>
      <xdr:rowOff>19328</xdr:rowOff>
    </xdr:to>
    <xdr:sp macro="" textlink="">
      <xdr:nvSpPr>
        <xdr:cNvPr id="7" name="화살표: 오른쪽 6">
          <a:extLst>
            <a:ext uri="{FF2B5EF4-FFF2-40B4-BE49-F238E27FC236}">
              <a16:creationId xmlns:a16="http://schemas.microsoft.com/office/drawing/2014/main" id="{13FB5206-69B7-4000-BC31-D03AEA08402B}"/>
            </a:ext>
          </a:extLst>
        </xdr:cNvPr>
        <xdr:cNvSpPr/>
      </xdr:nvSpPr>
      <xdr:spPr>
        <a:xfrm rot="10800000">
          <a:off x="21027902" y="6709799"/>
          <a:ext cx="490800" cy="639969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29</xdr:col>
      <xdr:colOff>665370</xdr:colOff>
      <xdr:row>19</xdr:row>
      <xdr:rowOff>267806</xdr:rowOff>
    </xdr:from>
    <xdr:to>
      <xdr:col>31</xdr:col>
      <xdr:colOff>69022</xdr:colOff>
      <xdr:row>22</xdr:row>
      <xdr:rowOff>234676</xdr:rowOff>
    </xdr:to>
    <xdr:sp macro="" textlink="">
      <xdr:nvSpPr>
        <xdr:cNvPr id="8" name="화살표: 오른쪽 7">
          <a:extLst>
            <a:ext uri="{FF2B5EF4-FFF2-40B4-BE49-F238E27FC236}">
              <a16:creationId xmlns:a16="http://schemas.microsoft.com/office/drawing/2014/main" id="{76693AB8-4FD1-4D7B-BC1F-A5AFB3D02C2E}"/>
            </a:ext>
          </a:extLst>
        </xdr:cNvPr>
        <xdr:cNvSpPr/>
      </xdr:nvSpPr>
      <xdr:spPr>
        <a:xfrm>
          <a:off x="29918550" y="6531446"/>
          <a:ext cx="775252" cy="76697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32</xdr:col>
      <xdr:colOff>90557</xdr:colOff>
      <xdr:row>5</xdr:row>
      <xdr:rowOff>143877</xdr:rowOff>
    </xdr:from>
    <xdr:to>
      <xdr:col>36</xdr:col>
      <xdr:colOff>617220</xdr:colOff>
      <xdr:row>18</xdr:row>
      <xdr:rowOff>26700</xdr:rowOff>
    </xdr:to>
    <xdr:pic>
      <xdr:nvPicPr>
        <xdr:cNvPr id="9" name="그림 8">
          <a:extLst>
            <a:ext uri="{FF2B5EF4-FFF2-40B4-BE49-F238E27FC236}">
              <a16:creationId xmlns:a16="http://schemas.microsoft.com/office/drawing/2014/main" id="{613F562F-19B7-4E63-A7C2-D5DBF8B038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337897" y="1264017"/>
          <a:ext cx="3292723" cy="25422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9BBAB-5A9A-4083-82DF-A6741D65F515}">
  <dimension ref="A2:AS65"/>
  <sheetViews>
    <sheetView tabSelected="1" workbookViewId="0">
      <selection activeCell="E2" sqref="E2"/>
    </sheetView>
  </sheetViews>
  <sheetFormatPr defaultColWidth="9" defaultRowHeight="17.399999999999999" x14ac:dyDescent="0.4"/>
  <cols>
    <col min="1" max="1" width="4.69921875" style="1" customWidth="1"/>
    <col min="2" max="2" width="14.69921875" style="1" customWidth="1"/>
    <col min="3" max="3" width="12.69921875" style="1" bestFit="1" customWidth="1"/>
    <col min="4" max="4" width="10.19921875" style="1" bestFit="1" customWidth="1"/>
    <col min="5" max="5" width="11.59765625" style="1" bestFit="1" customWidth="1"/>
    <col min="6" max="6" width="13" style="1" bestFit="1" customWidth="1"/>
    <col min="7" max="7" width="13.09765625" style="1" customWidth="1"/>
    <col min="8" max="8" width="11.8984375" style="1" bestFit="1" customWidth="1"/>
    <col min="9" max="9" width="1.69921875" style="1" customWidth="1"/>
    <col min="10" max="10" width="16.69921875" style="1" customWidth="1"/>
    <col min="11" max="11" width="10.8984375" style="1" customWidth="1"/>
    <col min="12" max="12" width="1.59765625" style="4" customWidth="1"/>
    <col min="13" max="13" width="25.59765625" style="1" bestFit="1" customWidth="1"/>
    <col min="14" max="14" width="15.3984375" style="1" customWidth="1"/>
    <col min="15" max="15" width="1.5" style="5" customWidth="1"/>
    <col min="16" max="27" width="11.8984375" style="1" bestFit="1" customWidth="1"/>
    <col min="28" max="29" width="12.09765625" style="1" bestFit="1" customWidth="1"/>
    <col min="30" max="35" width="9" style="1"/>
    <col min="36" max="44" width="9.09765625" style="1" bestFit="1" customWidth="1"/>
    <col min="45" max="16384" width="9" style="1"/>
  </cols>
  <sheetData>
    <row r="2" spans="1:35" ht="19.2" x14ac:dyDescent="0.4">
      <c r="B2" s="2" t="s">
        <v>0</v>
      </c>
      <c r="I2" s="3"/>
      <c r="J2" s="2" t="s">
        <v>1</v>
      </c>
      <c r="M2" s="2" t="s">
        <v>2</v>
      </c>
      <c r="P2" s="6" t="s">
        <v>3</v>
      </c>
    </row>
    <row r="3" spans="1:35" ht="21.6" customHeight="1" x14ac:dyDescent="0.4"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8" t="s">
        <v>8</v>
      </c>
      <c r="H3" s="8" t="s">
        <v>9</v>
      </c>
      <c r="I3" s="3"/>
      <c r="J3" s="7" t="s">
        <v>10</v>
      </c>
      <c r="K3" s="7" t="s">
        <v>6</v>
      </c>
      <c r="M3" s="7" t="s">
        <v>11</v>
      </c>
      <c r="N3" s="7" t="s">
        <v>12</v>
      </c>
      <c r="P3" s="9" t="s">
        <v>11</v>
      </c>
      <c r="Q3" s="10">
        <v>1</v>
      </c>
      <c r="R3" s="10">
        <v>2</v>
      </c>
      <c r="S3" s="10">
        <v>3</v>
      </c>
      <c r="T3" s="10">
        <v>4</v>
      </c>
      <c r="U3" s="10">
        <v>5</v>
      </c>
      <c r="V3" s="10">
        <v>6</v>
      </c>
      <c r="W3" s="10">
        <v>7</v>
      </c>
      <c r="X3" s="10">
        <v>8</v>
      </c>
      <c r="Y3" s="10">
        <v>9</v>
      </c>
      <c r="Z3" s="10">
        <v>10</v>
      </c>
      <c r="AA3" s="10">
        <v>15</v>
      </c>
      <c r="AB3" s="10">
        <v>20</v>
      </c>
      <c r="AC3" s="11">
        <v>30</v>
      </c>
    </row>
    <row r="4" spans="1:35" x14ac:dyDescent="0.4">
      <c r="B4" s="12">
        <v>10000000</v>
      </c>
      <c r="C4" s="13" t="s">
        <v>13</v>
      </c>
      <c r="D4" s="14">
        <f>VLOOKUP(C4,J4:K11,2,TRUE)</f>
        <v>0.03</v>
      </c>
      <c r="E4" s="12">
        <f>B4*(1+D4)</f>
        <v>10300000</v>
      </c>
      <c r="F4" s="12">
        <f>B4*(1+D4)^2</f>
        <v>10609000</v>
      </c>
      <c r="G4" s="15">
        <f>F4</f>
        <v>10609000</v>
      </c>
      <c r="H4" s="16"/>
      <c r="I4" s="3"/>
      <c r="J4" s="17" t="s">
        <v>14</v>
      </c>
      <c r="K4" s="14">
        <v>0.02</v>
      </c>
      <c r="L4" s="18"/>
      <c r="M4" s="17" t="s">
        <v>15</v>
      </c>
      <c r="N4" s="19">
        <v>30000000</v>
      </c>
      <c r="P4" s="20">
        <v>0.03</v>
      </c>
      <c r="Q4" s="21">
        <f>FV(P4,$Q$3,,-100000000,)</f>
        <v>103000000</v>
      </c>
      <c r="R4" s="21">
        <f t="shared" ref="R4:AC4" si="0">FV($P$4,R3,,-100000000,)</f>
        <v>106090000</v>
      </c>
      <c r="S4" s="21">
        <f t="shared" si="0"/>
        <v>109272700</v>
      </c>
      <c r="T4" s="21">
        <f t="shared" si="0"/>
        <v>112550880.99999999</v>
      </c>
      <c r="U4" s="21">
        <f t="shared" si="0"/>
        <v>115927407.42999998</v>
      </c>
      <c r="V4" s="21">
        <f t="shared" si="0"/>
        <v>119405229.6529</v>
      </c>
      <c r="W4" s="21">
        <f t="shared" si="0"/>
        <v>122987386.542487</v>
      </c>
      <c r="X4" s="21">
        <f t="shared" si="0"/>
        <v>126677008.13876159</v>
      </c>
      <c r="Y4" s="21">
        <f t="shared" si="0"/>
        <v>130477318.38292445</v>
      </c>
      <c r="Z4" s="21">
        <f t="shared" si="0"/>
        <v>134391637.93441218</v>
      </c>
      <c r="AA4" s="21">
        <f t="shared" si="0"/>
        <v>155796741.66007644</v>
      </c>
      <c r="AB4" s="21">
        <f t="shared" si="0"/>
        <v>180611123.46694133</v>
      </c>
      <c r="AC4" s="22">
        <f t="shared" si="0"/>
        <v>242726247.11896592</v>
      </c>
    </row>
    <row r="5" spans="1:35" x14ac:dyDescent="0.4">
      <c r="B5" s="17"/>
      <c r="C5" s="17"/>
      <c r="D5" s="17"/>
      <c r="E5" s="17"/>
      <c r="F5" s="17"/>
      <c r="G5" s="19"/>
      <c r="H5" s="17"/>
      <c r="I5" s="3"/>
      <c r="J5" s="23" t="s">
        <v>13</v>
      </c>
      <c r="K5" s="24">
        <v>0.03</v>
      </c>
      <c r="L5" s="18"/>
      <c r="M5" s="17" t="s">
        <v>16</v>
      </c>
      <c r="N5" s="19">
        <f>G4</f>
        <v>10609000</v>
      </c>
      <c r="P5" s="25">
        <v>0.04</v>
      </c>
      <c r="Q5" s="26">
        <f t="shared" ref="Q5:AC5" si="1">FV($P$5,Q3,,-100000000,)</f>
        <v>104000000</v>
      </c>
      <c r="R5" s="26">
        <f t="shared" si="1"/>
        <v>108160000.00000001</v>
      </c>
      <c r="S5" s="26">
        <f t="shared" si="1"/>
        <v>112486400.00000001</v>
      </c>
      <c r="T5" s="26">
        <f t="shared" si="1"/>
        <v>116985856.00000001</v>
      </c>
      <c r="U5" s="26">
        <f t="shared" si="1"/>
        <v>121665290.24000004</v>
      </c>
      <c r="V5" s="26">
        <f t="shared" si="1"/>
        <v>126531901.84960003</v>
      </c>
      <c r="W5" s="26">
        <f t="shared" si="1"/>
        <v>131593177.92358403</v>
      </c>
      <c r="X5" s="26">
        <f t="shared" si="1"/>
        <v>136856905.0405274</v>
      </c>
      <c r="Y5" s="26">
        <f t="shared" si="1"/>
        <v>142331181.24214852</v>
      </c>
      <c r="Z5" s="26">
        <f t="shared" si="1"/>
        <v>148024428.49183446</v>
      </c>
      <c r="AA5" s="26">
        <f t="shared" si="1"/>
        <v>180094350.55069166</v>
      </c>
      <c r="AB5" s="26">
        <f t="shared" si="1"/>
        <v>219112314.30334213</v>
      </c>
      <c r="AC5" s="22">
        <f t="shared" si="1"/>
        <v>324339751.00275421</v>
      </c>
    </row>
    <row r="6" spans="1:35" x14ac:dyDescent="0.4">
      <c r="B6" s="27" t="s">
        <v>17</v>
      </c>
      <c r="I6" s="3"/>
      <c r="J6" s="17" t="s">
        <v>18</v>
      </c>
      <c r="K6" s="14">
        <v>2.5000000000000001E-2</v>
      </c>
      <c r="L6" s="18"/>
      <c r="M6" s="23" t="s">
        <v>19</v>
      </c>
      <c r="N6" s="15">
        <f>N4-N5</f>
        <v>19391000</v>
      </c>
      <c r="P6" s="20">
        <v>0.05</v>
      </c>
      <c r="Q6" s="21">
        <f t="shared" ref="Q6:AC6" si="2">FV($P$6,Q3,,-100000000,)</f>
        <v>105000000</v>
      </c>
      <c r="R6" s="21">
        <f t="shared" si="2"/>
        <v>110250000</v>
      </c>
      <c r="S6" s="21">
        <f t="shared" si="2"/>
        <v>115762500.00000001</v>
      </c>
      <c r="T6" s="21">
        <f t="shared" si="2"/>
        <v>121550625</v>
      </c>
      <c r="U6" s="21">
        <f t="shared" si="2"/>
        <v>127628156.25000001</v>
      </c>
      <c r="V6" s="21">
        <f t="shared" si="2"/>
        <v>134009564.0625</v>
      </c>
      <c r="W6" s="21">
        <f t="shared" si="2"/>
        <v>140710042.26562503</v>
      </c>
      <c r="X6" s="21">
        <f t="shared" si="2"/>
        <v>147745544.37890625</v>
      </c>
      <c r="Y6" s="21">
        <f t="shared" si="2"/>
        <v>155132821.59785157</v>
      </c>
      <c r="Z6" s="21">
        <f t="shared" si="2"/>
        <v>162889462.67774415</v>
      </c>
      <c r="AA6" s="21">
        <f t="shared" si="2"/>
        <v>207892817.94113678</v>
      </c>
      <c r="AB6" s="21">
        <f t="shared" si="2"/>
        <v>265329770.51444209</v>
      </c>
      <c r="AC6" s="28">
        <f t="shared" si="2"/>
        <v>432194237.51506627</v>
      </c>
    </row>
    <row r="7" spans="1:35" x14ac:dyDescent="0.4">
      <c r="I7" s="3"/>
      <c r="J7" s="23" t="s">
        <v>20</v>
      </c>
      <c r="K7" s="24">
        <v>3.5000000000000003E-2</v>
      </c>
      <c r="L7" s="18"/>
      <c r="P7" s="25">
        <v>0.06</v>
      </c>
      <c r="Q7" s="26">
        <f t="shared" ref="Q7:AC7" si="3">FV($P$7,Q3,,-100000000,)</f>
        <v>106000000</v>
      </c>
      <c r="R7" s="26">
        <f t="shared" si="3"/>
        <v>112360000.00000001</v>
      </c>
      <c r="S7" s="26">
        <f t="shared" si="3"/>
        <v>119101600.00000003</v>
      </c>
      <c r="T7" s="26">
        <f t="shared" si="3"/>
        <v>126247696.00000003</v>
      </c>
      <c r="U7" s="26">
        <f t="shared" si="3"/>
        <v>133822557.76000005</v>
      </c>
      <c r="V7" s="26">
        <f t="shared" si="3"/>
        <v>141851911.22560006</v>
      </c>
      <c r="W7" s="26">
        <f t="shared" si="3"/>
        <v>150363025.8991361</v>
      </c>
      <c r="X7" s="26">
        <f t="shared" si="3"/>
        <v>159384807.45308423</v>
      </c>
      <c r="Y7" s="26">
        <f t="shared" si="3"/>
        <v>168947895.90026927</v>
      </c>
      <c r="Z7" s="26">
        <f t="shared" si="3"/>
        <v>179084769.65428546</v>
      </c>
      <c r="AA7" s="26">
        <f t="shared" si="3"/>
        <v>239655819.30996925</v>
      </c>
      <c r="AB7" s="26">
        <f t="shared" si="3"/>
        <v>320713547.22128481</v>
      </c>
      <c r="AC7" s="22">
        <f t="shared" si="3"/>
        <v>574349117.29132593</v>
      </c>
    </row>
    <row r="8" spans="1:35" x14ac:dyDescent="0.4">
      <c r="B8" s="2" t="s">
        <v>21</v>
      </c>
      <c r="I8" s="3"/>
      <c r="J8" s="17" t="s">
        <v>22</v>
      </c>
      <c r="K8" s="14">
        <v>0.05</v>
      </c>
      <c r="L8" s="18"/>
      <c r="M8" s="2" t="s">
        <v>23</v>
      </c>
      <c r="P8" s="20">
        <v>0.09</v>
      </c>
      <c r="Q8" s="21">
        <f t="shared" ref="Q8:AC8" si="4">FV($P$8,Q3,,-100000000,)</f>
        <v>109000000.00000001</v>
      </c>
      <c r="R8" s="21">
        <f t="shared" si="4"/>
        <v>118810000.00000001</v>
      </c>
      <c r="S8" s="21">
        <f t="shared" si="4"/>
        <v>129502900.00000001</v>
      </c>
      <c r="T8" s="21">
        <f t="shared" si="4"/>
        <v>141158161.00000003</v>
      </c>
      <c r="U8" s="21">
        <f t="shared" si="4"/>
        <v>153862395.49000004</v>
      </c>
      <c r="V8" s="21">
        <f t="shared" si="4"/>
        <v>167710011.08410007</v>
      </c>
      <c r="W8" s="21">
        <f t="shared" si="4"/>
        <v>182803912.08166906</v>
      </c>
      <c r="X8" s="21">
        <f t="shared" si="4"/>
        <v>199256264.16901928</v>
      </c>
      <c r="Y8" s="21">
        <f t="shared" si="4"/>
        <v>217189327.94423103</v>
      </c>
      <c r="Z8" s="21">
        <f t="shared" si="4"/>
        <v>236736367.45921189</v>
      </c>
      <c r="AA8" s="21">
        <f t="shared" si="4"/>
        <v>364248245.96875226</v>
      </c>
      <c r="AB8" s="21">
        <f t="shared" si="4"/>
        <v>560441076.77782977</v>
      </c>
      <c r="AC8" s="28">
        <f t="shared" si="4"/>
        <v>1326767846.9131269</v>
      </c>
    </row>
    <row r="9" spans="1:35" x14ac:dyDescent="0.4">
      <c r="A9" s="29"/>
      <c r="B9" s="7" t="s">
        <v>24</v>
      </c>
      <c r="C9" s="7" t="s">
        <v>25</v>
      </c>
      <c r="D9" s="7" t="s">
        <v>5</v>
      </c>
      <c r="E9" s="7" t="s">
        <v>6</v>
      </c>
      <c r="F9" s="7" t="s">
        <v>7</v>
      </c>
      <c r="G9" s="8" t="s">
        <v>8</v>
      </c>
      <c r="H9" s="8" t="s">
        <v>9</v>
      </c>
      <c r="I9" s="3"/>
      <c r="J9" s="17" t="s">
        <v>26</v>
      </c>
      <c r="K9" s="14">
        <v>7.0000000000000007E-2</v>
      </c>
      <c r="L9" s="18"/>
      <c r="M9" s="7" t="s">
        <v>11</v>
      </c>
      <c r="N9" s="7" t="s">
        <v>12</v>
      </c>
      <c r="P9" s="20">
        <v>0.12</v>
      </c>
      <c r="Q9" s="21">
        <f t="shared" ref="Q9:AC9" si="5">FV($P$9,Q3,,-100000000,)</f>
        <v>112000000.00000001</v>
      </c>
      <c r="R9" s="21">
        <f t="shared" si="5"/>
        <v>125440000.00000001</v>
      </c>
      <c r="S9" s="21">
        <f t="shared" si="5"/>
        <v>140492800.00000003</v>
      </c>
      <c r="T9" s="21">
        <f t="shared" si="5"/>
        <v>157351936.00000003</v>
      </c>
      <c r="U9" s="21">
        <f t="shared" si="5"/>
        <v>176234168.32000005</v>
      </c>
      <c r="V9" s="21">
        <f t="shared" si="5"/>
        <v>197382268.51840007</v>
      </c>
      <c r="W9" s="21">
        <f t="shared" si="5"/>
        <v>221068140.7406081</v>
      </c>
      <c r="X9" s="21">
        <f t="shared" si="5"/>
        <v>247596317.62948108</v>
      </c>
      <c r="Y9" s="21">
        <f t="shared" si="5"/>
        <v>277307875.74501884</v>
      </c>
      <c r="Z9" s="21">
        <f t="shared" si="5"/>
        <v>310584820.8344211</v>
      </c>
      <c r="AA9" s="21">
        <f t="shared" si="5"/>
        <v>547356575.92570424</v>
      </c>
      <c r="AB9" s="21">
        <f t="shared" si="5"/>
        <v>964629309.32749474</v>
      </c>
      <c r="AC9" s="28">
        <f t="shared" si="5"/>
        <v>2995992212.0911136</v>
      </c>
    </row>
    <row r="10" spans="1:35" x14ac:dyDescent="0.4">
      <c r="A10" s="30">
        <v>24</v>
      </c>
      <c r="B10" s="12" t="s">
        <v>27</v>
      </c>
      <c r="C10" s="12">
        <v>500000</v>
      </c>
      <c r="D10" s="17" t="s">
        <v>20</v>
      </c>
      <c r="E10" s="14">
        <f>VLOOKUP(D10,J4:K11,2,TRUE)</f>
        <v>3.5000000000000003E-2</v>
      </c>
      <c r="F10" s="12">
        <f>C10*(1+E10/12)^A10</f>
        <v>536199.45701690088</v>
      </c>
      <c r="G10" s="31">
        <f>FV(E10/12,A10,-C10,,1)</f>
        <v>12447441.86281148</v>
      </c>
      <c r="H10" s="16"/>
      <c r="J10" s="17" t="s">
        <v>28</v>
      </c>
      <c r="K10" s="14">
        <v>0.09</v>
      </c>
      <c r="L10" s="18"/>
      <c r="M10" s="17" t="s">
        <v>19</v>
      </c>
      <c r="N10" s="19">
        <f>N6</f>
        <v>19391000</v>
      </c>
      <c r="P10" s="20">
        <v>0.15</v>
      </c>
      <c r="Q10" s="21">
        <f t="shared" ref="Q10:AC10" si="6">FV($P$10,Q3,,-100000000,)</f>
        <v>114999999.99999999</v>
      </c>
      <c r="R10" s="21">
        <f t="shared" si="6"/>
        <v>132249999.99999999</v>
      </c>
      <c r="S10" s="21">
        <f t="shared" si="6"/>
        <v>152087499.99999994</v>
      </c>
      <c r="T10" s="21">
        <f t="shared" si="6"/>
        <v>174900624.99999994</v>
      </c>
      <c r="U10" s="21">
        <f t="shared" si="6"/>
        <v>201135718.74999994</v>
      </c>
      <c r="V10" s="21">
        <f t="shared" si="6"/>
        <v>231306076.56249991</v>
      </c>
      <c r="W10" s="21">
        <f t="shared" si="6"/>
        <v>266001988.04687482</v>
      </c>
      <c r="X10" s="21">
        <f t="shared" si="6"/>
        <v>305902286.25390601</v>
      </c>
      <c r="Y10" s="21">
        <f t="shared" si="6"/>
        <v>351787629.19199193</v>
      </c>
      <c r="Z10" s="21">
        <f t="shared" si="6"/>
        <v>404555773.57079065</v>
      </c>
      <c r="AA10" s="21">
        <f t="shared" si="6"/>
        <v>813706162.91623199</v>
      </c>
      <c r="AB10" s="21">
        <f t="shared" si="6"/>
        <v>1636653739.2946081</v>
      </c>
      <c r="AC10" s="28">
        <f t="shared" si="6"/>
        <v>6621177195.6785755</v>
      </c>
    </row>
    <row r="11" spans="1:35" ht="19.2" x14ac:dyDescent="0.4">
      <c r="A11" s="30">
        <v>23</v>
      </c>
      <c r="B11" s="12" t="s">
        <v>29</v>
      </c>
      <c r="C11" s="12">
        <v>500000</v>
      </c>
      <c r="D11" s="17" t="s">
        <v>20</v>
      </c>
      <c r="E11" s="14">
        <f t="shared" ref="E11:E33" si="7">VLOOKUP(D11,$J$4:$K$9,2,TRUE)</f>
        <v>3.5000000000000003E-2</v>
      </c>
      <c r="F11" s="12">
        <f t="shared" ref="F11:F33" si="8">C11*(1+E11/12)^A11</f>
        <v>534640.0900874791</v>
      </c>
      <c r="G11" s="32"/>
      <c r="H11" s="17"/>
      <c r="J11" s="17" t="s">
        <v>30</v>
      </c>
      <c r="K11" s="14">
        <v>0.12</v>
      </c>
      <c r="L11" s="18"/>
      <c r="M11" s="17" t="s">
        <v>31</v>
      </c>
      <c r="N11" s="19">
        <f>G10</f>
        <v>12447441.86281148</v>
      </c>
      <c r="P11" s="33"/>
    </row>
    <row r="12" spans="1:35" ht="19.2" x14ac:dyDescent="0.4">
      <c r="A12" s="30">
        <v>22</v>
      </c>
      <c r="B12" s="12" t="s">
        <v>32</v>
      </c>
      <c r="C12" s="12">
        <v>500000</v>
      </c>
      <c r="D12" s="17" t="s">
        <v>20</v>
      </c>
      <c r="E12" s="14">
        <f t="shared" si="7"/>
        <v>3.5000000000000003E-2</v>
      </c>
      <c r="F12" s="12">
        <f t="shared" si="8"/>
        <v>533085.25808473187</v>
      </c>
      <c r="G12" s="34"/>
      <c r="H12" s="34"/>
      <c r="L12" s="18"/>
      <c r="M12" s="23" t="s">
        <v>19</v>
      </c>
      <c r="N12" s="15">
        <f>N10-N11</f>
        <v>6943558.1371885203</v>
      </c>
      <c r="P12" s="35"/>
    </row>
    <row r="13" spans="1:35" ht="19.2" x14ac:dyDescent="0.4">
      <c r="A13" s="30">
        <v>21</v>
      </c>
      <c r="B13" s="12" t="s">
        <v>33</v>
      </c>
      <c r="C13" s="12">
        <v>500000</v>
      </c>
      <c r="D13" s="17" t="s">
        <v>20</v>
      </c>
      <c r="E13" s="14">
        <f t="shared" si="7"/>
        <v>3.5000000000000003E-2</v>
      </c>
      <c r="F13" s="12">
        <f t="shared" si="8"/>
        <v>531534.94782025623</v>
      </c>
      <c r="G13" s="34"/>
      <c r="H13" s="34"/>
      <c r="M13" s="36"/>
      <c r="N13" s="36"/>
      <c r="P13" s="35"/>
    </row>
    <row r="14" spans="1:35" x14ac:dyDescent="0.4">
      <c r="A14" s="30">
        <v>20</v>
      </c>
      <c r="B14" s="12" t="s">
        <v>34</v>
      </c>
      <c r="C14" s="12">
        <v>500000</v>
      </c>
      <c r="D14" s="17" t="s">
        <v>20</v>
      </c>
      <c r="E14" s="14">
        <f t="shared" si="7"/>
        <v>3.5000000000000003E-2</v>
      </c>
      <c r="F14" s="12">
        <f t="shared" si="8"/>
        <v>529989.14614400279</v>
      </c>
      <c r="G14" s="34"/>
      <c r="H14" s="34"/>
      <c r="M14" s="2" t="s">
        <v>35</v>
      </c>
    </row>
    <row r="15" spans="1:35" x14ac:dyDescent="0.4">
      <c r="A15" s="30">
        <v>19</v>
      </c>
      <c r="B15" s="12" t="s">
        <v>36</v>
      </c>
      <c r="C15" s="12">
        <v>500000</v>
      </c>
      <c r="D15" s="17" t="s">
        <v>20</v>
      </c>
      <c r="E15" s="14">
        <f t="shared" si="7"/>
        <v>3.5000000000000003E-2</v>
      </c>
      <c r="F15" s="12">
        <f t="shared" si="8"/>
        <v>528447.83994416578</v>
      </c>
      <c r="G15" s="34"/>
      <c r="H15" s="34"/>
      <c r="M15" s="7" t="s">
        <v>11</v>
      </c>
      <c r="N15" s="7" t="s">
        <v>12</v>
      </c>
    </row>
    <row r="16" spans="1:35" ht="19.2" x14ac:dyDescent="0.4">
      <c r="A16" s="30">
        <v>18</v>
      </c>
      <c r="B16" s="12" t="s">
        <v>37</v>
      </c>
      <c r="C16" s="12">
        <v>500000</v>
      </c>
      <c r="D16" s="17" t="s">
        <v>20</v>
      </c>
      <c r="E16" s="14">
        <f t="shared" si="7"/>
        <v>3.5000000000000003E-2</v>
      </c>
      <c r="F16" s="12">
        <f t="shared" si="8"/>
        <v>526911.01614706998</v>
      </c>
      <c r="G16" s="34"/>
      <c r="H16" s="34"/>
      <c r="M16" s="17" t="s">
        <v>19</v>
      </c>
      <c r="N16" s="19">
        <f>N12</f>
        <v>6943558.1371885203</v>
      </c>
      <c r="P16" s="6" t="s">
        <v>38</v>
      </c>
      <c r="AI16" s="6" t="s">
        <v>39</v>
      </c>
    </row>
    <row r="17" spans="1:45" x14ac:dyDescent="0.4">
      <c r="A17" s="30">
        <v>17</v>
      </c>
      <c r="B17" s="12" t="s">
        <v>40</v>
      </c>
      <c r="C17" s="12">
        <v>500000</v>
      </c>
      <c r="D17" s="17" t="s">
        <v>20</v>
      </c>
      <c r="E17" s="14">
        <f t="shared" si="7"/>
        <v>3.5000000000000003E-2</v>
      </c>
      <c r="F17" s="12">
        <f t="shared" si="8"/>
        <v>525378.66171706188</v>
      </c>
      <c r="G17" s="34"/>
      <c r="H17" s="34"/>
      <c r="M17" s="23" t="s">
        <v>41</v>
      </c>
      <c r="N17" s="15">
        <f>F39</f>
        <v>-278915.06599172734</v>
      </c>
      <c r="P17" s="9" t="s">
        <v>11</v>
      </c>
      <c r="Q17" s="10">
        <v>1</v>
      </c>
      <c r="R17" s="10">
        <v>2</v>
      </c>
      <c r="S17" s="10">
        <v>3</v>
      </c>
      <c r="T17" s="10">
        <v>5</v>
      </c>
      <c r="U17" s="10">
        <v>10</v>
      </c>
      <c r="V17" s="11">
        <v>20</v>
      </c>
      <c r="AI17" s="37"/>
      <c r="AJ17" s="10">
        <v>1</v>
      </c>
      <c r="AK17" s="10">
        <v>2</v>
      </c>
      <c r="AL17" s="10">
        <v>3</v>
      </c>
      <c r="AM17" s="10">
        <v>4</v>
      </c>
      <c r="AN17" s="10">
        <v>5</v>
      </c>
      <c r="AO17" s="10">
        <v>6</v>
      </c>
      <c r="AP17" s="10">
        <v>7</v>
      </c>
      <c r="AQ17" s="10">
        <v>8</v>
      </c>
      <c r="AR17" s="10">
        <v>9</v>
      </c>
      <c r="AS17" s="10">
        <v>10</v>
      </c>
    </row>
    <row r="18" spans="1:45" x14ac:dyDescent="0.4">
      <c r="A18" s="30">
        <v>16</v>
      </c>
      <c r="B18" s="12" t="s">
        <v>42</v>
      </c>
      <c r="C18" s="12">
        <v>500000</v>
      </c>
      <c r="D18" s="17" t="s">
        <v>20</v>
      </c>
      <c r="E18" s="14">
        <f t="shared" si="7"/>
        <v>3.5000000000000003E-2</v>
      </c>
      <c r="F18" s="12">
        <f t="shared" si="8"/>
        <v>523850.76365639747</v>
      </c>
      <c r="G18" s="34"/>
      <c r="H18" s="34"/>
      <c r="P18" s="20" t="s">
        <v>43</v>
      </c>
      <c r="Q18" s="21">
        <v>110000000</v>
      </c>
      <c r="R18" s="21">
        <v>120000000</v>
      </c>
      <c r="S18" s="21">
        <v>130000000</v>
      </c>
      <c r="T18" s="21">
        <v>150000000</v>
      </c>
      <c r="U18" s="21">
        <v>200000000</v>
      </c>
      <c r="V18" s="28">
        <v>300000000</v>
      </c>
      <c r="AI18" s="37" t="s">
        <v>44</v>
      </c>
      <c r="AJ18" s="37">
        <v>100</v>
      </c>
      <c r="AK18" s="37">
        <v>100</v>
      </c>
      <c r="AL18" s="37">
        <v>100</v>
      </c>
      <c r="AM18" s="37">
        <v>100</v>
      </c>
      <c r="AN18" s="37">
        <v>100</v>
      </c>
      <c r="AO18" s="37">
        <v>100</v>
      </c>
      <c r="AP18" s="37">
        <v>100</v>
      </c>
      <c r="AQ18" s="37">
        <v>100</v>
      </c>
      <c r="AR18" s="37">
        <v>100</v>
      </c>
      <c r="AS18" s="37">
        <v>100</v>
      </c>
    </row>
    <row r="19" spans="1:45" x14ac:dyDescent="0.4">
      <c r="A19" s="30">
        <v>15</v>
      </c>
      <c r="B19" s="12" t="s">
        <v>45</v>
      </c>
      <c r="C19" s="12">
        <v>500000</v>
      </c>
      <c r="D19" s="17" t="s">
        <v>20</v>
      </c>
      <c r="E19" s="14">
        <f t="shared" si="7"/>
        <v>3.5000000000000003E-2</v>
      </c>
      <c r="F19" s="12">
        <f t="shared" si="8"/>
        <v>522327.3090051327</v>
      </c>
      <c r="G19" s="34"/>
      <c r="H19" s="34"/>
      <c r="P19" s="20" t="s">
        <v>46</v>
      </c>
      <c r="Q19" s="21">
        <v>110000000</v>
      </c>
      <c r="R19" s="21">
        <f>FV(10%,R17,,-100000000,)</f>
        <v>121000000.00000001</v>
      </c>
      <c r="S19" s="21">
        <f>FV(10%,S17,,-100000000,)</f>
        <v>133100000.00000004</v>
      </c>
      <c r="T19" s="21">
        <f>FV(10%,T17,,-100000000,)</f>
        <v>161051000.00000006</v>
      </c>
      <c r="U19" s="21">
        <f>FV(10%,U17,,-100000000,)</f>
        <v>259374246.0100002</v>
      </c>
      <c r="V19" s="28">
        <f>FV(10%,V17,,-100000000,)</f>
        <v>672749994.93256092</v>
      </c>
      <c r="AI19" s="37" t="s">
        <v>47</v>
      </c>
      <c r="AJ19" s="37">
        <f t="shared" ref="AJ19:AS19" si="9">AJ18/(1+10%)^AJ17</f>
        <v>90.909090909090907</v>
      </c>
      <c r="AK19" s="37">
        <f t="shared" si="9"/>
        <v>82.644628099173545</v>
      </c>
      <c r="AL19" s="37">
        <f t="shared" si="9"/>
        <v>75.131480090157751</v>
      </c>
      <c r="AM19" s="37">
        <f t="shared" si="9"/>
        <v>68.301345536507057</v>
      </c>
      <c r="AN19" s="37">
        <f t="shared" si="9"/>
        <v>62.092132305915499</v>
      </c>
      <c r="AO19" s="37">
        <f t="shared" si="9"/>
        <v>56.44739300537772</v>
      </c>
      <c r="AP19" s="37">
        <f t="shared" si="9"/>
        <v>51.315811823070646</v>
      </c>
      <c r="AQ19" s="37">
        <f t="shared" si="9"/>
        <v>46.650738020973314</v>
      </c>
      <c r="AR19" s="37">
        <f t="shared" si="9"/>
        <v>42.409761837248467</v>
      </c>
      <c r="AS19" s="37">
        <f t="shared" si="9"/>
        <v>38.554328942953148</v>
      </c>
    </row>
    <row r="20" spans="1:45" x14ac:dyDescent="0.4">
      <c r="A20" s="30">
        <v>14</v>
      </c>
      <c r="B20" s="12" t="s">
        <v>48</v>
      </c>
      <c r="C20" s="12">
        <v>500000</v>
      </c>
      <c r="D20" s="17" t="s">
        <v>20</v>
      </c>
      <c r="E20" s="14">
        <f t="shared" si="7"/>
        <v>3.5000000000000003E-2</v>
      </c>
      <c r="F20" s="12">
        <f t="shared" si="8"/>
        <v>520808.28484101291</v>
      </c>
      <c r="G20" s="34"/>
      <c r="H20" s="34"/>
      <c r="AI20" s="1" t="s">
        <v>49</v>
      </c>
      <c r="AK20" s="38">
        <f>SUM(AJ19:AS19)</f>
        <v>614.45671057046798</v>
      </c>
    </row>
    <row r="21" spans="1:45" x14ac:dyDescent="0.4">
      <c r="A21" s="30">
        <v>13</v>
      </c>
      <c r="B21" s="12" t="s">
        <v>50</v>
      </c>
      <c r="C21" s="12">
        <v>500000</v>
      </c>
      <c r="D21" s="17" t="s">
        <v>20</v>
      </c>
      <c r="E21" s="14">
        <f t="shared" si="7"/>
        <v>3.5000000000000003E-2</v>
      </c>
      <c r="F21" s="12">
        <f t="shared" si="8"/>
        <v>519293.67827936477</v>
      </c>
      <c r="G21" s="34"/>
      <c r="H21" s="34"/>
    </row>
    <row r="22" spans="1:45" x14ac:dyDescent="0.4">
      <c r="A22" s="30">
        <v>12</v>
      </c>
      <c r="B22" s="12" t="s">
        <v>51</v>
      </c>
      <c r="C22" s="12">
        <v>500000</v>
      </c>
      <c r="D22" s="17" t="s">
        <v>20</v>
      </c>
      <c r="E22" s="14">
        <f t="shared" si="7"/>
        <v>3.5000000000000003E-2</v>
      </c>
      <c r="F22" s="12">
        <f t="shared" si="8"/>
        <v>517783.47647298529</v>
      </c>
      <c r="G22" s="34"/>
      <c r="H22" s="34"/>
    </row>
    <row r="23" spans="1:45" ht="19.2" x14ac:dyDescent="0.4">
      <c r="A23" s="30">
        <v>11</v>
      </c>
      <c r="B23" s="12" t="s">
        <v>52</v>
      </c>
      <c r="C23" s="12">
        <v>500000</v>
      </c>
      <c r="D23" s="17" t="s">
        <v>20</v>
      </c>
      <c r="E23" s="14">
        <f t="shared" si="7"/>
        <v>3.5000000000000003E-2</v>
      </c>
      <c r="F23" s="12">
        <f t="shared" si="8"/>
        <v>516277.66661203356</v>
      </c>
      <c r="G23" s="34"/>
      <c r="H23" s="34"/>
      <c r="P23" s="35"/>
    </row>
    <row r="24" spans="1:45" x14ac:dyDescent="0.4">
      <c r="A24" s="30">
        <v>10</v>
      </c>
      <c r="B24" s="12" t="s">
        <v>53</v>
      </c>
      <c r="C24" s="12">
        <v>500000</v>
      </c>
      <c r="D24" s="17" t="s">
        <v>20</v>
      </c>
      <c r="E24" s="14">
        <f t="shared" si="7"/>
        <v>3.5000000000000003E-2</v>
      </c>
      <c r="F24" s="12">
        <f t="shared" si="8"/>
        <v>514776.2359239221</v>
      </c>
      <c r="G24" s="34"/>
      <c r="H24" s="34"/>
    </row>
    <row r="25" spans="1:45" x14ac:dyDescent="0.4">
      <c r="A25" s="30">
        <v>9</v>
      </c>
      <c r="B25" s="12" t="s">
        <v>54</v>
      </c>
      <c r="C25" s="12">
        <v>500000</v>
      </c>
      <c r="D25" s="17" t="s">
        <v>20</v>
      </c>
      <c r="E25" s="14">
        <f t="shared" si="7"/>
        <v>3.5000000000000003E-2</v>
      </c>
      <c r="F25" s="12">
        <f t="shared" si="8"/>
        <v>513279.17167320859</v>
      </c>
      <c r="G25" s="34"/>
      <c r="H25" s="34"/>
    </row>
    <row r="26" spans="1:45" x14ac:dyDescent="0.4">
      <c r="A26" s="30">
        <v>8</v>
      </c>
      <c r="B26" s="12" t="s">
        <v>55</v>
      </c>
      <c r="C26" s="12">
        <v>500000</v>
      </c>
      <c r="D26" s="17" t="s">
        <v>20</v>
      </c>
      <c r="E26" s="14">
        <f t="shared" si="7"/>
        <v>3.5000000000000003E-2</v>
      </c>
      <c r="F26" s="12">
        <f t="shared" si="8"/>
        <v>511786.4611614875</v>
      </c>
      <c r="G26" s="34"/>
      <c r="H26" s="34"/>
    </row>
    <row r="27" spans="1:45" x14ac:dyDescent="0.4">
      <c r="A27" s="30">
        <v>7</v>
      </c>
      <c r="B27" s="12" t="s">
        <v>56</v>
      </c>
      <c r="C27" s="12">
        <v>500000</v>
      </c>
      <c r="D27" s="17" t="s">
        <v>20</v>
      </c>
      <c r="E27" s="14">
        <f t="shared" si="7"/>
        <v>3.5000000000000003E-2</v>
      </c>
      <c r="F27" s="12">
        <f t="shared" si="8"/>
        <v>510298.09172728303</v>
      </c>
      <c r="G27" s="34"/>
      <c r="H27" s="34"/>
      <c r="W27" s="1" t="s">
        <v>57</v>
      </c>
      <c r="AA27" s="1" t="s">
        <v>58</v>
      </c>
    </row>
    <row r="28" spans="1:45" x14ac:dyDescent="0.4">
      <c r="A28" s="30">
        <v>6</v>
      </c>
      <c r="B28" s="12" t="s">
        <v>59</v>
      </c>
      <c r="C28" s="12">
        <v>500000</v>
      </c>
      <c r="D28" s="17" t="s">
        <v>20</v>
      </c>
      <c r="E28" s="14">
        <f t="shared" si="7"/>
        <v>3.5000000000000003E-2</v>
      </c>
      <c r="F28" s="12">
        <f t="shared" si="8"/>
        <v>508814.05074594053</v>
      </c>
      <c r="G28" s="34"/>
      <c r="H28" s="34"/>
      <c r="W28" s="1" t="s">
        <v>60</v>
      </c>
      <c r="AA28" s="1" t="s">
        <v>61</v>
      </c>
    </row>
    <row r="29" spans="1:45" x14ac:dyDescent="0.4">
      <c r="A29" s="30">
        <v>5</v>
      </c>
      <c r="B29" s="12" t="s">
        <v>62</v>
      </c>
      <c r="C29" s="12">
        <v>500000</v>
      </c>
      <c r="D29" s="17" t="s">
        <v>20</v>
      </c>
      <c r="E29" s="14">
        <f t="shared" si="7"/>
        <v>3.5000000000000003E-2</v>
      </c>
      <c r="F29" s="12">
        <f t="shared" si="8"/>
        <v>507334.32562952116</v>
      </c>
      <c r="G29" s="34"/>
      <c r="H29" s="34"/>
    </row>
    <row r="30" spans="1:45" x14ac:dyDescent="0.4">
      <c r="A30" s="30">
        <v>4</v>
      </c>
      <c r="B30" s="12" t="s">
        <v>63</v>
      </c>
      <c r="C30" s="12">
        <v>500000</v>
      </c>
      <c r="D30" s="17" t="s">
        <v>20</v>
      </c>
      <c r="E30" s="14">
        <f t="shared" si="7"/>
        <v>3.5000000000000003E-2</v>
      </c>
      <c r="F30" s="12">
        <f t="shared" si="8"/>
        <v>505858.90382669331</v>
      </c>
      <c r="G30" s="34"/>
      <c r="H30" s="34"/>
    </row>
    <row r="31" spans="1:45" x14ac:dyDescent="0.4">
      <c r="A31" s="30">
        <v>3</v>
      </c>
      <c r="B31" s="12" t="s">
        <v>64</v>
      </c>
      <c r="C31" s="12">
        <v>500000</v>
      </c>
      <c r="D31" s="17" t="s">
        <v>20</v>
      </c>
      <c r="E31" s="14">
        <f t="shared" si="7"/>
        <v>3.5000000000000003E-2</v>
      </c>
      <c r="F31" s="12">
        <f t="shared" si="8"/>
        <v>504387.77282262739</v>
      </c>
      <c r="G31" s="34"/>
      <c r="H31" s="34"/>
    </row>
    <row r="32" spans="1:45" x14ac:dyDescent="0.4">
      <c r="A32" s="30">
        <v>2</v>
      </c>
      <c r="B32" s="12" t="s">
        <v>65</v>
      </c>
      <c r="C32" s="12">
        <v>500000</v>
      </c>
      <c r="D32" s="17" t="s">
        <v>20</v>
      </c>
      <c r="E32" s="14">
        <f t="shared" si="7"/>
        <v>3.5000000000000003E-2</v>
      </c>
      <c r="F32" s="12">
        <f t="shared" si="8"/>
        <v>502920.92013888888</v>
      </c>
      <c r="G32" s="34"/>
      <c r="H32" s="34"/>
      <c r="AA32" s="1" t="s">
        <v>66</v>
      </c>
    </row>
    <row r="33" spans="1:27" x14ac:dyDescent="0.4">
      <c r="A33" s="30">
        <v>1</v>
      </c>
      <c r="B33" s="12" t="s">
        <v>67</v>
      </c>
      <c r="C33" s="12">
        <v>500000</v>
      </c>
      <c r="D33" s="17" t="s">
        <v>20</v>
      </c>
      <c r="E33" s="14">
        <f t="shared" si="7"/>
        <v>3.5000000000000003E-2</v>
      </c>
      <c r="F33" s="12">
        <f t="shared" si="8"/>
        <v>501458.33333333331</v>
      </c>
      <c r="G33" s="34"/>
      <c r="H33" s="34"/>
      <c r="AA33" s="1" t="s">
        <v>68</v>
      </c>
    </row>
    <row r="34" spans="1:27" x14ac:dyDescent="0.4">
      <c r="B34" s="39" t="s">
        <v>69</v>
      </c>
      <c r="C34" s="39"/>
      <c r="D34" s="39"/>
      <c r="E34" s="39"/>
      <c r="F34" s="40">
        <f>SUM(F10:F33)</f>
        <v>12447441.862811498</v>
      </c>
      <c r="G34" s="34"/>
      <c r="H34" s="34"/>
      <c r="AA34" s="1" t="s">
        <v>70</v>
      </c>
    </row>
    <row r="35" spans="1:27" x14ac:dyDescent="0.4">
      <c r="B35" s="27" t="s">
        <v>71</v>
      </c>
    </row>
    <row r="36" spans="1:27" x14ac:dyDescent="0.4">
      <c r="B36" s="27"/>
    </row>
    <row r="37" spans="1:27" x14ac:dyDescent="0.4">
      <c r="B37" s="2" t="s">
        <v>72</v>
      </c>
    </row>
    <row r="38" spans="1:27" x14ac:dyDescent="0.4">
      <c r="B38" s="7" t="s">
        <v>73</v>
      </c>
      <c r="C38" s="7" t="s">
        <v>74</v>
      </c>
      <c r="D38" s="7" t="s">
        <v>5</v>
      </c>
      <c r="E38" s="7" t="s">
        <v>6</v>
      </c>
      <c r="F38" s="7" t="s">
        <v>75</v>
      </c>
      <c r="J38" s="4"/>
      <c r="L38" s="1"/>
    </row>
    <row r="39" spans="1:27" x14ac:dyDescent="0.4">
      <c r="B39" s="12" t="s">
        <v>76</v>
      </c>
      <c r="C39" s="12">
        <f>N12</f>
        <v>6943558.1371885203</v>
      </c>
      <c r="D39" s="17" t="s">
        <v>20</v>
      </c>
      <c r="E39" s="14">
        <f>VLOOKUP(D39,$J$4:$K$9,2,TRUE)</f>
        <v>3.5000000000000003E-2</v>
      </c>
      <c r="F39" s="41">
        <f>PMT(E39/12,24,,C39,1)</f>
        <v>-278915.06599172734</v>
      </c>
      <c r="J39" s="4"/>
      <c r="L39" s="1"/>
    </row>
    <row r="41" spans="1:27" x14ac:dyDescent="0.4">
      <c r="L41" s="1"/>
    </row>
    <row r="42" spans="1:27" x14ac:dyDescent="0.4">
      <c r="L42" s="1"/>
    </row>
    <row r="43" spans="1:27" x14ac:dyDescent="0.4">
      <c r="L43" s="1"/>
    </row>
    <row r="44" spans="1:27" x14ac:dyDescent="0.4">
      <c r="L44" s="1"/>
    </row>
    <row r="45" spans="1:27" x14ac:dyDescent="0.4">
      <c r="L45" s="1"/>
    </row>
    <row r="46" spans="1:27" x14ac:dyDescent="0.4">
      <c r="L46" s="1"/>
    </row>
    <row r="47" spans="1:27" x14ac:dyDescent="0.4">
      <c r="L47" s="1"/>
    </row>
    <row r="48" spans="1:27" x14ac:dyDescent="0.4">
      <c r="L48" s="1"/>
    </row>
    <row r="49" spans="12:12" x14ac:dyDescent="0.4">
      <c r="L49" s="1"/>
    </row>
    <row r="50" spans="12:12" x14ac:dyDescent="0.4">
      <c r="L50" s="1"/>
    </row>
    <row r="51" spans="12:12" x14ac:dyDescent="0.4">
      <c r="L51" s="1"/>
    </row>
    <row r="52" spans="12:12" x14ac:dyDescent="0.4">
      <c r="L52" s="1"/>
    </row>
    <row r="53" spans="12:12" x14ac:dyDescent="0.4">
      <c r="L53" s="1"/>
    </row>
    <row r="54" spans="12:12" x14ac:dyDescent="0.4">
      <c r="L54" s="1"/>
    </row>
    <row r="55" spans="12:12" x14ac:dyDescent="0.4">
      <c r="L55" s="1"/>
    </row>
    <row r="56" spans="12:12" x14ac:dyDescent="0.4">
      <c r="L56" s="1"/>
    </row>
    <row r="57" spans="12:12" x14ac:dyDescent="0.4">
      <c r="L57" s="1"/>
    </row>
    <row r="58" spans="12:12" x14ac:dyDescent="0.4">
      <c r="L58" s="1"/>
    </row>
    <row r="59" spans="12:12" x14ac:dyDescent="0.4">
      <c r="L59" s="1"/>
    </row>
    <row r="60" spans="12:12" x14ac:dyDescent="0.4">
      <c r="L60" s="1"/>
    </row>
    <row r="61" spans="12:12" x14ac:dyDescent="0.4">
      <c r="L61" s="1"/>
    </row>
    <row r="62" spans="12:12" x14ac:dyDescent="0.4">
      <c r="L62" s="1"/>
    </row>
    <row r="63" spans="12:12" x14ac:dyDescent="0.4">
      <c r="L63" s="1"/>
    </row>
    <row r="64" spans="12:12" x14ac:dyDescent="0.4">
      <c r="L64" s="1"/>
    </row>
    <row r="65" spans="12:12" x14ac:dyDescent="0.4">
      <c r="L65" s="1"/>
    </row>
  </sheetData>
  <mergeCells count="1">
    <mergeCell ref="B34:E34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4ED0A-6815-4554-856B-D2FB90E6857A}">
  <dimension ref="A2:CJ67"/>
  <sheetViews>
    <sheetView workbookViewId="0">
      <selection activeCell="M68" sqref="M68"/>
    </sheetView>
  </sheetViews>
  <sheetFormatPr defaultColWidth="9" defaultRowHeight="13.8" x14ac:dyDescent="0.4"/>
  <cols>
    <col min="1" max="1" width="3.09765625" style="44" customWidth="1"/>
    <col min="2" max="2" width="14.69921875" style="44" customWidth="1"/>
    <col min="3" max="3" width="13.19921875" style="44" bestFit="1" customWidth="1"/>
    <col min="4" max="4" width="10.5" style="44" bestFit="1" customWidth="1"/>
    <col min="5" max="6" width="12.296875" style="44" customWidth="1"/>
    <col min="7" max="7" width="11.69921875" style="44" customWidth="1"/>
    <col min="8" max="8" width="2" style="44" customWidth="1"/>
    <col min="9" max="10" width="3.09765625" style="44" customWidth="1"/>
    <col min="11" max="11" width="2.09765625" style="44" customWidth="1"/>
    <col min="12" max="12" width="2.796875" style="59" customWidth="1"/>
    <col min="13" max="13" width="20.3984375" style="44" customWidth="1"/>
    <col min="14" max="14" width="15.3984375" style="44" customWidth="1"/>
    <col min="15" max="20" width="14.8984375" style="44" bestFit="1" customWidth="1"/>
    <col min="21" max="21" width="16.796875" style="44" bestFit="1" customWidth="1"/>
    <col min="22" max="25" width="14.796875" style="44" bestFit="1" customWidth="1"/>
    <col min="26" max="27" width="16.796875" style="44" bestFit="1" customWidth="1"/>
    <col min="28" max="33" width="9" style="44"/>
    <col min="34" max="43" width="9.09765625" style="44" bestFit="1" customWidth="1"/>
    <col min="44" max="16384" width="9" style="44"/>
  </cols>
  <sheetData>
    <row r="2" spans="2:88" ht="24.6" x14ac:dyDescent="0.4">
      <c r="B2" s="42" t="s">
        <v>77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</row>
    <row r="3" spans="2:88" ht="15" x14ac:dyDescent="0.4">
      <c r="B3" s="45" t="s">
        <v>103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</row>
    <row r="4" spans="2:88" ht="15" x14ac:dyDescent="0.4">
      <c r="B4" s="46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</row>
    <row r="5" spans="2:88" ht="19.8" x14ac:dyDescent="0.4">
      <c r="B5" s="47" t="s">
        <v>78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2:88" ht="15" x14ac:dyDescent="0.4">
      <c r="B6" s="46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8" t="s">
        <v>3</v>
      </c>
    </row>
    <row r="7" spans="2:88" ht="15" x14ac:dyDescent="0.4">
      <c r="B7" s="46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9" t="s">
        <v>11</v>
      </c>
      <c r="O7" s="50">
        <v>1</v>
      </c>
      <c r="P7" s="50">
        <v>2</v>
      </c>
      <c r="Q7" s="50">
        <v>3</v>
      </c>
      <c r="R7" s="50">
        <v>4</v>
      </c>
      <c r="S7" s="50">
        <v>5</v>
      </c>
      <c r="T7" s="50">
        <v>6</v>
      </c>
      <c r="U7" s="50">
        <v>7</v>
      </c>
      <c r="V7" s="50">
        <v>8</v>
      </c>
      <c r="W7" s="50">
        <v>9</v>
      </c>
      <c r="X7" s="50">
        <v>10</v>
      </c>
      <c r="Y7" s="50">
        <v>15</v>
      </c>
      <c r="Z7" s="50">
        <v>20</v>
      </c>
      <c r="AA7" s="50">
        <v>30</v>
      </c>
    </row>
    <row r="8" spans="2:88" ht="15" x14ac:dyDescent="0.4">
      <c r="B8" s="46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51">
        <v>0.03</v>
      </c>
      <c r="O8" s="52">
        <f>FV(N8,$O$7,,-100000000,)</f>
        <v>103000000</v>
      </c>
      <c r="P8" s="52">
        <f t="shared" ref="P8:AA8" si="0">FV($N$8,P7,,-100000000,)</f>
        <v>106090000</v>
      </c>
      <c r="Q8" s="52">
        <f t="shared" si="0"/>
        <v>109272700</v>
      </c>
      <c r="R8" s="52">
        <f t="shared" si="0"/>
        <v>112550880.99999999</v>
      </c>
      <c r="S8" s="52">
        <f t="shared" si="0"/>
        <v>115927407.42999998</v>
      </c>
      <c r="T8" s="52">
        <f t="shared" si="0"/>
        <v>119405229.6529</v>
      </c>
      <c r="U8" s="52">
        <f t="shared" si="0"/>
        <v>122987386.542487</v>
      </c>
      <c r="V8" s="52">
        <f t="shared" si="0"/>
        <v>126677008.13876159</v>
      </c>
      <c r="W8" s="52">
        <f t="shared" si="0"/>
        <v>130477318.38292445</v>
      </c>
      <c r="X8" s="52">
        <f t="shared" si="0"/>
        <v>134391637.93441218</v>
      </c>
      <c r="Y8" s="52">
        <f t="shared" si="0"/>
        <v>155796741.66007644</v>
      </c>
      <c r="Z8" s="52">
        <f t="shared" si="0"/>
        <v>180611123.46694133</v>
      </c>
      <c r="AA8" s="53">
        <f t="shared" si="0"/>
        <v>242726247.11896592</v>
      </c>
    </row>
    <row r="9" spans="2:88" ht="15" x14ac:dyDescent="0.4">
      <c r="B9" s="46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54">
        <v>0.04</v>
      </c>
      <c r="O9" s="53">
        <f>FV($N$9,O7,,-100000000,)</f>
        <v>104000000</v>
      </c>
      <c r="P9" s="53">
        <f t="shared" ref="P9:AA9" si="1">FV($N$9,P7,,-100000000,)</f>
        <v>108160000.00000001</v>
      </c>
      <c r="Q9" s="53">
        <f t="shared" si="1"/>
        <v>112486400.00000001</v>
      </c>
      <c r="R9" s="53">
        <f t="shared" si="1"/>
        <v>116985856.00000001</v>
      </c>
      <c r="S9" s="53">
        <f t="shared" si="1"/>
        <v>121665290.24000004</v>
      </c>
      <c r="T9" s="53">
        <f t="shared" si="1"/>
        <v>126531901.84960003</v>
      </c>
      <c r="U9" s="53">
        <f t="shared" si="1"/>
        <v>131593177.92358403</v>
      </c>
      <c r="V9" s="53">
        <f t="shared" si="1"/>
        <v>136856905.0405274</v>
      </c>
      <c r="W9" s="53">
        <f t="shared" si="1"/>
        <v>142331181.24214852</v>
      </c>
      <c r="X9" s="53">
        <f t="shared" si="1"/>
        <v>148024428.49183446</v>
      </c>
      <c r="Y9" s="53">
        <f t="shared" si="1"/>
        <v>180094350.55069166</v>
      </c>
      <c r="Z9" s="53">
        <f t="shared" si="1"/>
        <v>219112314.30334213</v>
      </c>
      <c r="AA9" s="53">
        <f t="shared" si="1"/>
        <v>324339751.00275421</v>
      </c>
    </row>
    <row r="10" spans="2:88" ht="15" x14ac:dyDescent="0.4">
      <c r="B10" s="46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51">
        <v>0.05</v>
      </c>
      <c r="O10" s="52">
        <f>FV($N$10,O7,,-100000000,)</f>
        <v>105000000</v>
      </c>
      <c r="P10" s="52">
        <f t="shared" ref="P10:AA10" si="2">FV($N$10,P7,,-100000000,)</f>
        <v>110250000</v>
      </c>
      <c r="Q10" s="52">
        <f t="shared" si="2"/>
        <v>115762500.00000001</v>
      </c>
      <c r="R10" s="52">
        <f t="shared" si="2"/>
        <v>121550625</v>
      </c>
      <c r="S10" s="52">
        <f t="shared" si="2"/>
        <v>127628156.25000001</v>
      </c>
      <c r="T10" s="52">
        <f t="shared" si="2"/>
        <v>134009564.0625</v>
      </c>
      <c r="U10" s="52">
        <f t="shared" si="2"/>
        <v>140710042.26562503</v>
      </c>
      <c r="V10" s="52">
        <f t="shared" si="2"/>
        <v>147745544.37890625</v>
      </c>
      <c r="W10" s="52">
        <f t="shared" si="2"/>
        <v>155132821.59785157</v>
      </c>
      <c r="X10" s="52">
        <f t="shared" si="2"/>
        <v>162889462.67774415</v>
      </c>
      <c r="Y10" s="52">
        <f t="shared" si="2"/>
        <v>207892817.94113678</v>
      </c>
      <c r="Z10" s="52">
        <f t="shared" si="2"/>
        <v>265329770.51444209</v>
      </c>
      <c r="AA10" s="52">
        <f t="shared" si="2"/>
        <v>432194237.51506627</v>
      </c>
    </row>
    <row r="11" spans="2:88" ht="15" x14ac:dyDescent="0.4">
      <c r="B11" s="46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54">
        <v>0.06</v>
      </c>
      <c r="O11" s="53">
        <f>FV($N$11,O7,,-100000000,)</f>
        <v>106000000</v>
      </c>
      <c r="P11" s="53">
        <f t="shared" ref="P11:AA11" si="3">FV($N$11,P7,,-100000000,)</f>
        <v>112360000.00000001</v>
      </c>
      <c r="Q11" s="53">
        <f t="shared" si="3"/>
        <v>119101600.00000003</v>
      </c>
      <c r="R11" s="53">
        <f t="shared" si="3"/>
        <v>126247696.00000003</v>
      </c>
      <c r="S11" s="53">
        <f t="shared" si="3"/>
        <v>133822557.76000005</v>
      </c>
      <c r="T11" s="53">
        <f t="shared" si="3"/>
        <v>141851911.22560006</v>
      </c>
      <c r="U11" s="53">
        <f t="shared" si="3"/>
        <v>150363025.8991361</v>
      </c>
      <c r="V11" s="53">
        <f t="shared" si="3"/>
        <v>159384807.45308423</v>
      </c>
      <c r="W11" s="53">
        <f t="shared" si="3"/>
        <v>168947895.90026927</v>
      </c>
      <c r="X11" s="53">
        <f t="shared" si="3"/>
        <v>179084769.65428546</v>
      </c>
      <c r="Y11" s="53">
        <f t="shared" si="3"/>
        <v>239655819.30996925</v>
      </c>
      <c r="Z11" s="53">
        <f t="shared" si="3"/>
        <v>320713547.22128481</v>
      </c>
      <c r="AA11" s="53">
        <f t="shared" si="3"/>
        <v>574349117.29132593</v>
      </c>
    </row>
    <row r="12" spans="2:88" ht="15" x14ac:dyDescent="0.4">
      <c r="B12" s="46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1">
        <v>0.09</v>
      </c>
      <c r="O12" s="52">
        <f>FV($N$12,O7,,-100000000,)</f>
        <v>109000000.00000001</v>
      </c>
      <c r="P12" s="52">
        <f t="shared" ref="P12:AA12" si="4">FV($N$12,P7,,-100000000,)</f>
        <v>118810000.00000001</v>
      </c>
      <c r="Q12" s="52">
        <f t="shared" si="4"/>
        <v>129502900.00000001</v>
      </c>
      <c r="R12" s="52">
        <f t="shared" si="4"/>
        <v>141158161.00000003</v>
      </c>
      <c r="S12" s="52">
        <f t="shared" si="4"/>
        <v>153862395.49000004</v>
      </c>
      <c r="T12" s="52">
        <f t="shared" si="4"/>
        <v>167710011.08410007</v>
      </c>
      <c r="U12" s="52">
        <f t="shared" si="4"/>
        <v>182803912.08166906</v>
      </c>
      <c r="V12" s="52">
        <f t="shared" si="4"/>
        <v>199256264.16901928</v>
      </c>
      <c r="W12" s="52">
        <f t="shared" si="4"/>
        <v>217189327.94423103</v>
      </c>
      <c r="X12" s="52">
        <f t="shared" si="4"/>
        <v>236736367.45921189</v>
      </c>
      <c r="Y12" s="52">
        <f t="shared" si="4"/>
        <v>364248245.96875226</v>
      </c>
      <c r="Z12" s="52">
        <f t="shared" si="4"/>
        <v>560441076.77782977</v>
      </c>
      <c r="AA12" s="52">
        <f t="shared" si="4"/>
        <v>1326767846.9131269</v>
      </c>
    </row>
    <row r="13" spans="2:88" ht="15" x14ac:dyDescent="0.4">
      <c r="B13" s="46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51">
        <v>0.12</v>
      </c>
      <c r="O13" s="52">
        <f>FV($N$13,O7,,-100000000,)</f>
        <v>112000000.00000001</v>
      </c>
      <c r="P13" s="52">
        <f t="shared" ref="P13:AA13" si="5">FV($N$13,P7,,-100000000,)</f>
        <v>125440000.00000001</v>
      </c>
      <c r="Q13" s="52">
        <f t="shared" si="5"/>
        <v>140492800.00000003</v>
      </c>
      <c r="R13" s="52">
        <f t="shared" si="5"/>
        <v>157351936.00000003</v>
      </c>
      <c r="S13" s="52">
        <f t="shared" si="5"/>
        <v>176234168.32000005</v>
      </c>
      <c r="T13" s="52">
        <f t="shared" si="5"/>
        <v>197382268.51840007</v>
      </c>
      <c r="U13" s="52">
        <f t="shared" si="5"/>
        <v>221068140.7406081</v>
      </c>
      <c r="V13" s="52">
        <f t="shared" si="5"/>
        <v>247596317.62948108</v>
      </c>
      <c r="W13" s="52">
        <f t="shared" si="5"/>
        <v>277307875.74501884</v>
      </c>
      <c r="X13" s="52">
        <f t="shared" si="5"/>
        <v>310584820.8344211</v>
      </c>
      <c r="Y13" s="52">
        <f t="shared" si="5"/>
        <v>547356575.92570424</v>
      </c>
      <c r="Z13" s="52">
        <f t="shared" si="5"/>
        <v>964629309.32749474</v>
      </c>
      <c r="AA13" s="52">
        <f t="shared" si="5"/>
        <v>2995992212.0911136</v>
      </c>
    </row>
    <row r="14" spans="2:88" ht="15" x14ac:dyDescent="0.4">
      <c r="B14" s="46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51">
        <v>0.15</v>
      </c>
      <c r="O14" s="52">
        <f>FV($N$14,O7,,-100000000,)</f>
        <v>114999999.99999999</v>
      </c>
      <c r="P14" s="52">
        <f t="shared" ref="P14:AA14" si="6">FV($N$14,P7,,-100000000,)</f>
        <v>132249999.99999999</v>
      </c>
      <c r="Q14" s="52">
        <f t="shared" si="6"/>
        <v>152087499.99999994</v>
      </c>
      <c r="R14" s="52">
        <f t="shared" si="6"/>
        <v>174900624.99999994</v>
      </c>
      <c r="S14" s="52">
        <f t="shared" si="6"/>
        <v>201135718.74999994</v>
      </c>
      <c r="T14" s="52">
        <f t="shared" si="6"/>
        <v>231306076.56249991</v>
      </c>
      <c r="U14" s="52">
        <f t="shared" si="6"/>
        <v>266001988.04687482</v>
      </c>
      <c r="V14" s="52">
        <f t="shared" si="6"/>
        <v>305902286.25390601</v>
      </c>
      <c r="W14" s="52">
        <f t="shared" si="6"/>
        <v>351787629.19199193</v>
      </c>
      <c r="X14" s="52">
        <f t="shared" si="6"/>
        <v>404555773.57079065</v>
      </c>
      <c r="Y14" s="52">
        <f t="shared" si="6"/>
        <v>813706162.91623199</v>
      </c>
      <c r="Z14" s="52">
        <f t="shared" si="6"/>
        <v>1636653739.2946081</v>
      </c>
      <c r="AA14" s="52">
        <f t="shared" si="6"/>
        <v>6621177195.6785755</v>
      </c>
    </row>
    <row r="15" spans="2:88" ht="15" x14ac:dyDescent="0.4">
      <c r="B15" s="46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55"/>
    </row>
    <row r="16" spans="2:88" ht="19.8" x14ac:dyDescent="0.4">
      <c r="B16" s="46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</row>
    <row r="17" spans="2:88" ht="19.8" x14ac:dyDescent="0.4">
      <c r="B17" s="46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</row>
    <row r="18" spans="2:88" ht="19.8" x14ac:dyDescent="0.4">
      <c r="B18" s="46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57"/>
      <c r="AU18" s="57"/>
      <c r="AV18" s="57"/>
      <c r="AW18" s="57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</row>
    <row r="19" spans="2:88" ht="19.8" x14ac:dyDescent="0.4">
      <c r="B19" s="46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</row>
    <row r="20" spans="2:88" ht="19.8" x14ac:dyDescent="0.4">
      <c r="B20" s="46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8" t="s">
        <v>79</v>
      </c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48" t="s">
        <v>39</v>
      </c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</row>
    <row r="21" spans="2:88" ht="19.8" x14ac:dyDescent="0.4">
      <c r="B21" s="46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9" t="s">
        <v>11</v>
      </c>
      <c r="O21" s="50">
        <v>1</v>
      </c>
      <c r="P21" s="50">
        <v>2</v>
      </c>
      <c r="Q21" s="50">
        <v>3</v>
      </c>
      <c r="R21" s="50">
        <v>5</v>
      </c>
      <c r="S21" s="50">
        <v>10</v>
      </c>
      <c r="T21" s="50">
        <v>20</v>
      </c>
      <c r="U21" s="50">
        <v>30</v>
      </c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8"/>
      <c r="AH21" s="50">
        <v>1</v>
      </c>
      <c r="AI21" s="50">
        <v>2</v>
      </c>
      <c r="AJ21" s="50">
        <v>3</v>
      </c>
      <c r="AK21" s="50">
        <v>4</v>
      </c>
      <c r="AL21" s="50">
        <v>5</v>
      </c>
      <c r="AM21" s="50">
        <v>6</v>
      </c>
      <c r="AN21" s="50">
        <v>7</v>
      </c>
      <c r="AO21" s="50">
        <v>8</v>
      </c>
      <c r="AP21" s="50">
        <v>9</v>
      </c>
      <c r="AQ21" s="50">
        <v>10</v>
      </c>
      <c r="AR21" s="57"/>
      <c r="AS21" s="57"/>
      <c r="AT21" s="57"/>
      <c r="AU21" s="57"/>
      <c r="AV21" s="57"/>
      <c r="AW21" s="57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</row>
    <row r="22" spans="2:88" ht="19.8" x14ac:dyDescent="0.4">
      <c r="B22" s="46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51" t="s">
        <v>43</v>
      </c>
      <c r="O22" s="52">
        <v>110000000</v>
      </c>
      <c r="P22" s="52">
        <v>120000000</v>
      </c>
      <c r="Q22" s="52">
        <v>130000000</v>
      </c>
      <c r="R22" s="52">
        <v>150000000</v>
      </c>
      <c r="S22" s="52">
        <v>200000000</v>
      </c>
      <c r="T22" s="52">
        <v>300000000</v>
      </c>
      <c r="U22" s="52">
        <v>400000000</v>
      </c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8" t="s">
        <v>44</v>
      </c>
      <c r="AH22" s="58">
        <v>100</v>
      </c>
      <c r="AI22" s="58">
        <v>100</v>
      </c>
      <c r="AJ22" s="58">
        <v>100</v>
      </c>
      <c r="AK22" s="58">
        <v>100</v>
      </c>
      <c r="AL22" s="58">
        <v>100</v>
      </c>
      <c r="AM22" s="58">
        <v>100</v>
      </c>
      <c r="AN22" s="58">
        <v>100</v>
      </c>
      <c r="AO22" s="58">
        <v>100</v>
      </c>
      <c r="AP22" s="58">
        <v>100</v>
      </c>
      <c r="AQ22" s="58">
        <v>100</v>
      </c>
      <c r="AR22" s="57"/>
      <c r="AS22" s="57"/>
      <c r="AT22" s="57"/>
      <c r="AU22" s="57"/>
      <c r="AV22" s="57"/>
      <c r="AW22" s="57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</row>
    <row r="23" spans="2:88" ht="19.8" x14ac:dyDescent="0.4">
      <c r="B23" s="46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51" t="s">
        <v>46</v>
      </c>
      <c r="O23" s="52">
        <v>110000000</v>
      </c>
      <c r="P23" s="52">
        <f t="shared" ref="P23:U23" si="7">FV(10%,P21,,-100000000,)</f>
        <v>121000000.00000001</v>
      </c>
      <c r="Q23" s="52">
        <f t="shared" si="7"/>
        <v>133100000.00000004</v>
      </c>
      <c r="R23" s="52">
        <f t="shared" si="7"/>
        <v>161051000.00000006</v>
      </c>
      <c r="S23" s="52">
        <f t="shared" si="7"/>
        <v>259374246.0100002</v>
      </c>
      <c r="T23" s="52">
        <f t="shared" si="7"/>
        <v>672749994.93256092</v>
      </c>
      <c r="U23" s="52">
        <f t="shared" si="7"/>
        <v>1744940226.8886445</v>
      </c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8" t="s">
        <v>47</v>
      </c>
      <c r="AH23" s="58">
        <f>AH22/(1+10%)^AH21</f>
        <v>90.909090909090907</v>
      </c>
      <c r="AI23" s="58">
        <f t="shared" ref="AI23:AQ23" si="8">AI22/(1+10%)^AI21</f>
        <v>82.644628099173545</v>
      </c>
      <c r="AJ23" s="58">
        <f t="shared" si="8"/>
        <v>75.131480090157751</v>
      </c>
      <c r="AK23" s="58">
        <f t="shared" si="8"/>
        <v>68.301345536507057</v>
      </c>
      <c r="AL23" s="58">
        <f t="shared" si="8"/>
        <v>62.092132305915499</v>
      </c>
      <c r="AM23" s="58">
        <f t="shared" si="8"/>
        <v>56.44739300537772</v>
      </c>
      <c r="AN23" s="58">
        <f t="shared" si="8"/>
        <v>51.315811823070646</v>
      </c>
      <c r="AO23" s="58">
        <f t="shared" si="8"/>
        <v>46.650738020973314</v>
      </c>
      <c r="AP23" s="58">
        <f t="shared" si="8"/>
        <v>42.409761837248467</v>
      </c>
      <c r="AQ23" s="58">
        <f t="shared" si="8"/>
        <v>38.554328942953148</v>
      </c>
      <c r="AR23" s="57"/>
      <c r="AS23" s="57"/>
      <c r="AT23" s="57"/>
      <c r="AU23" s="57"/>
      <c r="AV23" s="57"/>
      <c r="AW23" s="57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</row>
    <row r="24" spans="2:88" ht="19.8" hidden="1" x14ac:dyDescent="0.4">
      <c r="B24" s="47" t="s">
        <v>80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 t="s">
        <v>49</v>
      </c>
      <c r="AH24" s="57"/>
      <c r="AI24" s="57">
        <f>SUM(AH23:AQ23)</f>
        <v>614.45671057046798</v>
      </c>
      <c r="AJ24" s="57"/>
      <c r="AK24" s="57"/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</row>
    <row r="25" spans="2:88" ht="19.8" hidden="1" x14ac:dyDescent="0.4"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</row>
    <row r="26" spans="2:88" ht="19.8" hidden="1" x14ac:dyDescent="0.4">
      <c r="B26" s="60" t="s">
        <v>81</v>
      </c>
      <c r="I26" s="61"/>
      <c r="J26" s="62" t="s">
        <v>82</v>
      </c>
      <c r="M26" s="62" t="s">
        <v>2</v>
      </c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</row>
    <row r="27" spans="2:88" ht="19.8" hidden="1" x14ac:dyDescent="0.4">
      <c r="B27" s="63" t="s">
        <v>83</v>
      </c>
      <c r="C27" s="63" t="s">
        <v>5</v>
      </c>
      <c r="D27" s="63" t="s">
        <v>84</v>
      </c>
      <c r="E27" s="63" t="s">
        <v>85</v>
      </c>
      <c r="F27" s="63" t="s">
        <v>86</v>
      </c>
      <c r="G27" s="63" t="s">
        <v>86</v>
      </c>
      <c r="H27" s="63" t="s">
        <v>87</v>
      </c>
      <c r="I27" s="61"/>
      <c r="J27" s="63" t="s">
        <v>10</v>
      </c>
      <c r="K27" s="63" t="s">
        <v>84</v>
      </c>
      <c r="L27" s="46"/>
      <c r="M27" s="63" t="s">
        <v>11</v>
      </c>
      <c r="N27" s="63" t="s">
        <v>12</v>
      </c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/>
      <c r="AO27" s="57"/>
      <c r="AP27" s="57"/>
      <c r="AQ27" s="57"/>
      <c r="AR27" s="57"/>
      <c r="AS27" s="57"/>
      <c r="AT27" s="57"/>
      <c r="AU27" s="57"/>
      <c r="AV27" s="57"/>
      <c r="AW27" s="57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</row>
    <row r="28" spans="2:88" ht="19.8" hidden="1" x14ac:dyDescent="0.4">
      <c r="B28" s="64">
        <v>10000000</v>
      </c>
      <c r="C28" s="65" t="s">
        <v>88</v>
      </c>
      <c r="D28" s="66">
        <f>VLOOKUP(C28,J27:K35,2,TRUE)</f>
        <v>0.03</v>
      </c>
      <c r="E28" s="64">
        <f>B28*(1+D28)</f>
        <v>10300000</v>
      </c>
      <c r="F28" s="64">
        <f>B28*(1+D28)^2</f>
        <v>10609000</v>
      </c>
      <c r="G28" s="67">
        <f>FV(D28,2,,-B28,1)</f>
        <v>10609000</v>
      </c>
      <c r="H28" s="68">
        <f>FV(D28,4,,-B28,1)</f>
        <v>11255088.1</v>
      </c>
      <c r="I28" s="61"/>
      <c r="J28" s="69" t="s">
        <v>14</v>
      </c>
      <c r="K28" s="66">
        <v>0.02</v>
      </c>
      <c r="L28" s="70"/>
      <c r="M28" s="71" t="s">
        <v>89</v>
      </c>
      <c r="N28" s="72">
        <v>30000000</v>
      </c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</row>
    <row r="29" spans="2:88" ht="19.8" hidden="1" x14ac:dyDescent="0.4">
      <c r="B29" s="69"/>
      <c r="C29" s="69"/>
      <c r="D29" s="69"/>
      <c r="E29" s="69"/>
      <c r="F29" s="69"/>
      <c r="G29" s="67"/>
      <c r="H29" s="69"/>
      <c r="I29" s="61"/>
      <c r="J29" s="69" t="s">
        <v>13</v>
      </c>
      <c r="K29" s="66">
        <v>0.03</v>
      </c>
      <c r="L29" s="70"/>
      <c r="M29" s="71" t="s">
        <v>90</v>
      </c>
      <c r="N29" s="72">
        <f>G28</f>
        <v>10609000</v>
      </c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</row>
    <row r="30" spans="2:88" ht="19.8" hidden="1" x14ac:dyDescent="0.4">
      <c r="B30" s="73" t="s">
        <v>91</v>
      </c>
      <c r="I30" s="61"/>
      <c r="J30" s="69" t="s">
        <v>18</v>
      </c>
      <c r="K30" s="66">
        <v>2.5000000000000001E-2</v>
      </c>
      <c r="L30" s="70"/>
      <c r="M30" s="71" t="s">
        <v>92</v>
      </c>
      <c r="N30" s="72">
        <f>N28-N29</f>
        <v>19391000</v>
      </c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</row>
    <row r="31" spans="2:88" ht="19.8" hidden="1" x14ac:dyDescent="0.4">
      <c r="I31" s="61"/>
      <c r="J31" s="69" t="s">
        <v>20</v>
      </c>
      <c r="K31" s="66">
        <v>3.5000000000000003E-2</v>
      </c>
      <c r="L31" s="70"/>
      <c r="M31" s="57"/>
      <c r="N31" s="57"/>
      <c r="V31" s="57"/>
      <c r="W31" s="57" t="s">
        <v>57</v>
      </c>
      <c r="X31" s="57"/>
      <c r="Y31" s="57"/>
      <c r="Z31" s="57"/>
      <c r="AA31" s="57" t="s">
        <v>58</v>
      </c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</row>
    <row r="32" spans="2:88" ht="19.8" hidden="1" x14ac:dyDescent="0.4">
      <c r="B32" s="60" t="s">
        <v>93</v>
      </c>
      <c r="C32" s="57"/>
      <c r="D32" s="57"/>
      <c r="E32" s="57"/>
      <c r="F32" s="57"/>
      <c r="G32" s="57"/>
      <c r="H32" s="57"/>
      <c r="I32" s="74"/>
      <c r="J32" s="69" t="s">
        <v>22</v>
      </c>
      <c r="K32" s="66">
        <v>0.05</v>
      </c>
      <c r="L32" s="70"/>
      <c r="M32" s="60" t="s">
        <v>23</v>
      </c>
      <c r="N32" s="57"/>
      <c r="V32" s="57"/>
      <c r="W32" s="57" t="s">
        <v>60</v>
      </c>
      <c r="X32" s="57"/>
      <c r="Y32" s="57"/>
      <c r="Z32" s="57"/>
      <c r="AA32" s="57" t="s">
        <v>61</v>
      </c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</row>
    <row r="33" spans="1:88" ht="19.8" hidden="1" x14ac:dyDescent="0.4">
      <c r="B33" s="63" t="s">
        <v>24</v>
      </c>
      <c r="C33" s="63" t="s">
        <v>94</v>
      </c>
      <c r="D33" s="63" t="s">
        <v>5</v>
      </c>
      <c r="E33" s="63" t="s">
        <v>84</v>
      </c>
      <c r="F33" s="63" t="s">
        <v>85</v>
      </c>
      <c r="G33" s="75" t="s">
        <v>86</v>
      </c>
      <c r="H33" s="63" t="s">
        <v>87</v>
      </c>
      <c r="I33" s="74"/>
      <c r="J33" s="69" t="s">
        <v>26</v>
      </c>
      <c r="K33" s="66">
        <v>7.0000000000000007E-2</v>
      </c>
      <c r="L33" s="70"/>
      <c r="M33" s="63" t="s">
        <v>11</v>
      </c>
      <c r="N33" s="63" t="s">
        <v>12</v>
      </c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/>
      <c r="CJ33" s="56"/>
    </row>
    <row r="34" spans="1:88" ht="19.8" hidden="1" x14ac:dyDescent="0.4">
      <c r="B34" s="64" t="s">
        <v>27</v>
      </c>
      <c r="C34" s="64">
        <v>500000</v>
      </c>
      <c r="D34" s="69" t="s">
        <v>20</v>
      </c>
      <c r="E34" s="66">
        <f>VLOOKUP(D34,$J$28:$K$33,2,TRUE)</f>
        <v>3.5000000000000003E-2</v>
      </c>
      <c r="F34" s="64">
        <f t="shared" ref="F34:F57" si="9">C34*(1+E34/12)^A39</f>
        <v>536199.45701690088</v>
      </c>
      <c r="G34" s="76">
        <f>FV(E34/12,24,-500000,,1)</f>
        <v>12447441.86281148</v>
      </c>
      <c r="H34" s="77">
        <f>FV(E34/12,48,-C34,,1)</f>
        <v>25796064.998989388</v>
      </c>
      <c r="I34" s="57"/>
      <c r="J34" s="69" t="s">
        <v>28</v>
      </c>
      <c r="K34" s="66">
        <v>0.09</v>
      </c>
      <c r="L34" s="70"/>
      <c r="M34" s="71" t="s">
        <v>95</v>
      </c>
      <c r="N34" s="72">
        <f>N30</f>
        <v>19391000</v>
      </c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/>
      <c r="CJ34" s="56"/>
    </row>
    <row r="35" spans="1:88" ht="19.8" hidden="1" x14ac:dyDescent="0.4">
      <c r="B35" s="64" t="s">
        <v>29</v>
      </c>
      <c r="C35" s="64">
        <v>500000</v>
      </c>
      <c r="D35" s="69" t="s">
        <v>20</v>
      </c>
      <c r="E35" s="66">
        <f>VLOOKUP(D35,$J$28:$K$33,2,TRUE)</f>
        <v>3.5000000000000003E-2</v>
      </c>
      <c r="F35" s="64">
        <f t="shared" si="9"/>
        <v>534640.0900874791</v>
      </c>
      <c r="G35" s="78"/>
      <c r="H35" s="69"/>
      <c r="I35" s="57"/>
      <c r="J35" s="69" t="s">
        <v>30</v>
      </c>
      <c r="K35" s="66">
        <v>0.12</v>
      </c>
      <c r="L35" s="70"/>
      <c r="M35" s="71" t="s">
        <v>96</v>
      </c>
      <c r="N35" s="72">
        <f>G34</f>
        <v>12447441.86281148</v>
      </c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57"/>
      <c r="AP35" s="57"/>
      <c r="AQ35" s="57"/>
      <c r="AR35" s="57"/>
      <c r="AS35" s="57"/>
      <c r="AT35" s="57"/>
      <c r="AU35" s="57"/>
      <c r="AV35" s="57"/>
      <c r="AW35" s="57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/>
      <c r="CJ35" s="56"/>
    </row>
    <row r="36" spans="1:88" ht="19.8" hidden="1" x14ac:dyDescent="0.4">
      <c r="B36" s="64" t="s">
        <v>32</v>
      </c>
      <c r="C36" s="64">
        <v>500000</v>
      </c>
      <c r="D36" s="69" t="s">
        <v>20</v>
      </c>
      <c r="E36" s="66">
        <f>VLOOKUP(D36,$J$28:$K$33,2,TRUE)</f>
        <v>3.5000000000000003E-2</v>
      </c>
      <c r="F36" s="64">
        <f t="shared" si="9"/>
        <v>533085.25808473187</v>
      </c>
      <c r="G36" s="57"/>
      <c r="H36" s="57"/>
      <c r="I36" s="57"/>
      <c r="J36" s="57"/>
      <c r="K36" s="79"/>
      <c r="L36" s="80"/>
      <c r="M36" s="71" t="s">
        <v>95</v>
      </c>
      <c r="N36" s="72">
        <f>N34-N35</f>
        <v>6943558.1371885203</v>
      </c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/>
      <c r="CJ36" s="56"/>
    </row>
    <row r="37" spans="1:88" ht="19.8" hidden="1" x14ac:dyDescent="0.4">
      <c r="B37" s="64" t="s">
        <v>33</v>
      </c>
      <c r="C37" s="64">
        <v>500000</v>
      </c>
      <c r="D37" s="69" t="s">
        <v>20</v>
      </c>
      <c r="E37" s="66">
        <f t="shared" ref="E37:E56" si="10">VLOOKUP(D37,$J$28:$K$33,2,TRUE)</f>
        <v>3.5000000000000003E-2</v>
      </c>
      <c r="F37" s="64">
        <f t="shared" si="9"/>
        <v>531534.94782025623</v>
      </c>
      <c r="G37" s="57"/>
      <c r="H37" s="57"/>
      <c r="I37" s="57"/>
      <c r="J37" s="57"/>
      <c r="K37" s="57"/>
      <c r="L37" s="46"/>
      <c r="M37" s="81"/>
      <c r="N37" s="81"/>
      <c r="V37" s="57"/>
      <c r="W37" s="57"/>
      <c r="X37" s="57"/>
      <c r="Y37" s="57"/>
      <c r="Z37" s="57"/>
      <c r="AA37" s="57" t="s">
        <v>66</v>
      </c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/>
      <c r="CJ37" s="56"/>
    </row>
    <row r="38" spans="1:88" ht="19.8" hidden="1" x14ac:dyDescent="0.4">
      <c r="B38" s="64" t="s">
        <v>34</v>
      </c>
      <c r="C38" s="64">
        <v>500000</v>
      </c>
      <c r="D38" s="69" t="s">
        <v>20</v>
      </c>
      <c r="E38" s="66">
        <f t="shared" si="10"/>
        <v>3.5000000000000003E-2</v>
      </c>
      <c r="F38" s="64">
        <f t="shared" si="9"/>
        <v>529989.14614400279</v>
      </c>
      <c r="G38" s="57"/>
      <c r="H38" s="57"/>
      <c r="I38" s="57"/>
      <c r="J38" s="57"/>
      <c r="K38" s="57"/>
      <c r="L38" s="46"/>
      <c r="M38" s="60" t="s">
        <v>35</v>
      </c>
      <c r="N38" s="57"/>
      <c r="V38" s="57"/>
      <c r="W38" s="57"/>
      <c r="X38" s="57"/>
      <c r="Y38" s="57"/>
      <c r="Z38" s="57"/>
      <c r="AA38" s="57" t="s">
        <v>68</v>
      </c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57"/>
      <c r="AP38" s="57"/>
      <c r="AQ38" s="57"/>
      <c r="AR38" s="57"/>
      <c r="AS38" s="57"/>
      <c r="AT38" s="57"/>
      <c r="AU38" s="57"/>
      <c r="AV38" s="57"/>
      <c r="AW38" s="57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/>
      <c r="CJ38" s="56"/>
    </row>
    <row r="39" spans="1:88" ht="19.8" hidden="1" x14ac:dyDescent="0.4">
      <c r="A39" s="61">
        <v>24</v>
      </c>
      <c r="B39" s="64" t="s">
        <v>36</v>
      </c>
      <c r="C39" s="64">
        <v>500000</v>
      </c>
      <c r="D39" s="69" t="s">
        <v>20</v>
      </c>
      <c r="E39" s="66">
        <f t="shared" si="10"/>
        <v>3.5000000000000003E-2</v>
      </c>
      <c r="F39" s="64">
        <f t="shared" si="9"/>
        <v>528447.83994416578</v>
      </c>
      <c r="G39" s="57"/>
      <c r="H39" s="57"/>
      <c r="I39" s="57"/>
      <c r="J39" s="57"/>
      <c r="K39" s="57"/>
      <c r="L39" s="46"/>
      <c r="M39" s="63" t="s">
        <v>11</v>
      </c>
      <c r="N39" s="63" t="s">
        <v>12</v>
      </c>
      <c r="V39" s="57"/>
      <c r="W39" s="57"/>
      <c r="X39" s="57"/>
      <c r="Y39" s="57"/>
      <c r="Z39" s="57"/>
      <c r="AA39" s="57" t="s">
        <v>70</v>
      </c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57"/>
      <c r="AN39" s="57"/>
      <c r="AO39" s="57"/>
      <c r="AP39" s="57"/>
      <c r="AQ39" s="57"/>
      <c r="AR39" s="57"/>
      <c r="AS39" s="57"/>
      <c r="AT39" s="57"/>
      <c r="AU39" s="57"/>
      <c r="AV39" s="57"/>
      <c r="AW39" s="57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</row>
    <row r="40" spans="1:88" ht="19.8" hidden="1" x14ac:dyDescent="0.4">
      <c r="A40" s="61">
        <v>23</v>
      </c>
      <c r="B40" s="64" t="s">
        <v>37</v>
      </c>
      <c r="C40" s="64">
        <v>500000</v>
      </c>
      <c r="D40" s="69" t="s">
        <v>20</v>
      </c>
      <c r="E40" s="66">
        <f t="shared" si="10"/>
        <v>3.5000000000000003E-2</v>
      </c>
      <c r="F40" s="64">
        <f t="shared" si="9"/>
        <v>526911.01614706998</v>
      </c>
      <c r="G40" s="57"/>
      <c r="H40" s="57"/>
      <c r="I40" s="57"/>
      <c r="J40" s="57"/>
      <c r="K40" s="57"/>
      <c r="L40" s="46"/>
      <c r="M40" s="71" t="s">
        <v>95</v>
      </c>
      <c r="N40" s="72">
        <f>N36</f>
        <v>6943558.1371885203</v>
      </c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57"/>
      <c r="AN40" s="57"/>
      <c r="AO40" s="57"/>
      <c r="AP40" s="57"/>
      <c r="AQ40" s="57"/>
      <c r="AR40" s="57"/>
      <c r="AS40" s="57"/>
      <c r="AT40" s="57"/>
      <c r="AU40" s="57"/>
      <c r="AV40" s="57"/>
      <c r="AW40" s="57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/>
      <c r="CJ40" s="56"/>
    </row>
    <row r="41" spans="1:88" ht="19.8" hidden="1" x14ac:dyDescent="0.4">
      <c r="A41" s="61">
        <v>22</v>
      </c>
      <c r="B41" s="64" t="s">
        <v>40</v>
      </c>
      <c r="C41" s="64">
        <v>500000</v>
      </c>
      <c r="D41" s="69" t="s">
        <v>20</v>
      </c>
      <c r="E41" s="66">
        <f t="shared" si="10"/>
        <v>3.5000000000000003E-2</v>
      </c>
      <c r="F41" s="64">
        <f t="shared" si="9"/>
        <v>525378.66171706188</v>
      </c>
      <c r="G41" s="57"/>
      <c r="H41" s="57"/>
      <c r="I41" s="57"/>
      <c r="J41" s="57"/>
      <c r="K41" s="57"/>
      <c r="L41" s="46"/>
      <c r="M41" s="71" t="s">
        <v>97</v>
      </c>
      <c r="N41" s="72">
        <f>F63</f>
        <v>-278915.06599172734</v>
      </c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/>
      <c r="CH41" s="56"/>
      <c r="CI41" s="56"/>
      <c r="CJ41" s="56"/>
    </row>
    <row r="42" spans="1:88" ht="19.8" hidden="1" x14ac:dyDescent="0.4">
      <c r="A42" s="61">
        <v>21</v>
      </c>
      <c r="B42" s="64" t="s">
        <v>42</v>
      </c>
      <c r="C42" s="64">
        <v>500000</v>
      </c>
      <c r="D42" s="69" t="s">
        <v>20</v>
      </c>
      <c r="E42" s="66">
        <f t="shared" si="10"/>
        <v>3.5000000000000003E-2</v>
      </c>
      <c r="F42" s="64">
        <f t="shared" si="9"/>
        <v>523850.76365639747</v>
      </c>
      <c r="G42" s="57"/>
      <c r="H42" s="57"/>
      <c r="I42" s="57"/>
      <c r="J42" s="57"/>
      <c r="K42" s="57"/>
      <c r="L42" s="46"/>
      <c r="M42" s="57"/>
      <c r="N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57"/>
      <c r="AN42" s="57"/>
      <c r="AO42" s="57"/>
      <c r="AP42" s="57"/>
      <c r="AQ42" s="57"/>
      <c r="AR42" s="57"/>
      <c r="AS42" s="57"/>
      <c r="AT42" s="57"/>
      <c r="AU42" s="57"/>
      <c r="AV42" s="57"/>
      <c r="AW42" s="57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/>
      <c r="CH42" s="56"/>
      <c r="CI42" s="56"/>
      <c r="CJ42" s="56"/>
    </row>
    <row r="43" spans="1:88" ht="19.8" hidden="1" x14ac:dyDescent="0.4">
      <c r="A43" s="61">
        <v>20</v>
      </c>
      <c r="B43" s="64" t="s">
        <v>45</v>
      </c>
      <c r="C43" s="64">
        <v>500000</v>
      </c>
      <c r="D43" s="69" t="s">
        <v>20</v>
      </c>
      <c r="E43" s="66">
        <f t="shared" si="10"/>
        <v>3.5000000000000003E-2</v>
      </c>
      <c r="F43" s="64">
        <f t="shared" si="9"/>
        <v>522327.3090051327</v>
      </c>
      <c r="G43" s="57"/>
      <c r="H43" s="57"/>
      <c r="I43" s="57"/>
      <c r="J43" s="57"/>
      <c r="K43" s="57"/>
      <c r="L43" s="46"/>
      <c r="M43" s="57"/>
      <c r="N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57"/>
      <c r="AN43" s="57"/>
      <c r="AO43" s="57"/>
      <c r="AP43" s="57"/>
      <c r="AQ43" s="57"/>
      <c r="AR43" s="57"/>
      <c r="AS43" s="57"/>
      <c r="AT43" s="57"/>
      <c r="AU43" s="57"/>
      <c r="AV43" s="57"/>
      <c r="AW43" s="57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/>
      <c r="CH43" s="56"/>
      <c r="CI43" s="56"/>
      <c r="CJ43" s="56"/>
    </row>
    <row r="44" spans="1:88" ht="19.8" hidden="1" x14ac:dyDescent="0.4">
      <c r="A44" s="61">
        <v>19</v>
      </c>
      <c r="B44" s="64" t="s">
        <v>48</v>
      </c>
      <c r="C44" s="64">
        <v>500000</v>
      </c>
      <c r="D44" s="69" t="s">
        <v>20</v>
      </c>
      <c r="E44" s="66">
        <f t="shared" si="10"/>
        <v>3.5000000000000003E-2</v>
      </c>
      <c r="F44" s="64">
        <f t="shared" si="9"/>
        <v>520808.28484101291</v>
      </c>
      <c r="G44" s="57"/>
      <c r="H44" s="57"/>
      <c r="I44" s="57"/>
      <c r="J44" s="57"/>
      <c r="K44" s="57"/>
      <c r="L44" s="46"/>
      <c r="M44" s="57"/>
      <c r="N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57"/>
      <c r="AP44" s="57"/>
      <c r="AQ44" s="57"/>
      <c r="AR44" s="57"/>
      <c r="AS44" s="57"/>
      <c r="AT44" s="57"/>
      <c r="AU44" s="57"/>
      <c r="AV44" s="57"/>
      <c r="AW44" s="57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/>
      <c r="CJ44" s="56"/>
    </row>
    <row r="45" spans="1:88" ht="19.8" hidden="1" x14ac:dyDescent="0.4">
      <c r="A45" s="61">
        <v>18</v>
      </c>
      <c r="B45" s="64" t="s">
        <v>50</v>
      </c>
      <c r="C45" s="64">
        <v>500000</v>
      </c>
      <c r="D45" s="69" t="s">
        <v>20</v>
      </c>
      <c r="E45" s="66">
        <f t="shared" si="10"/>
        <v>3.5000000000000003E-2</v>
      </c>
      <c r="F45" s="64">
        <f t="shared" si="9"/>
        <v>519293.67827936477</v>
      </c>
      <c r="G45" s="57"/>
      <c r="H45" s="57"/>
      <c r="I45" s="57"/>
      <c r="J45" s="57"/>
      <c r="K45" s="57"/>
      <c r="L45" s="46"/>
      <c r="M45" s="57"/>
      <c r="N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57"/>
      <c r="AP45" s="57"/>
      <c r="AQ45" s="57"/>
      <c r="AR45" s="57"/>
      <c r="AS45" s="57"/>
      <c r="AT45" s="57"/>
      <c r="AU45" s="57"/>
      <c r="AV45" s="57"/>
      <c r="AW45" s="57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/>
      <c r="CJ45" s="56"/>
    </row>
    <row r="46" spans="1:88" ht="19.8" hidden="1" x14ac:dyDescent="0.4">
      <c r="A46" s="61">
        <v>17</v>
      </c>
      <c r="B46" s="64" t="s">
        <v>51</v>
      </c>
      <c r="C46" s="64">
        <v>500000</v>
      </c>
      <c r="D46" s="69" t="s">
        <v>20</v>
      </c>
      <c r="E46" s="66">
        <f t="shared" si="10"/>
        <v>3.5000000000000003E-2</v>
      </c>
      <c r="F46" s="64">
        <f t="shared" si="9"/>
        <v>517783.47647298529</v>
      </c>
      <c r="G46" s="57"/>
      <c r="H46" s="57"/>
      <c r="I46" s="57"/>
      <c r="J46" s="57"/>
      <c r="K46" s="57"/>
      <c r="L46" s="46"/>
      <c r="M46" s="57"/>
      <c r="N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57"/>
      <c r="AP46" s="57"/>
      <c r="AQ46" s="57"/>
      <c r="AR46" s="57"/>
      <c r="AS46" s="57"/>
      <c r="AT46" s="57"/>
      <c r="AU46" s="57"/>
      <c r="AV46" s="57"/>
      <c r="AW46" s="57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/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/>
      <c r="CJ46" s="56"/>
    </row>
    <row r="47" spans="1:88" ht="19.8" hidden="1" x14ac:dyDescent="0.4">
      <c r="A47" s="61">
        <v>16</v>
      </c>
      <c r="B47" s="64" t="s">
        <v>52</v>
      </c>
      <c r="C47" s="64">
        <v>500000</v>
      </c>
      <c r="D47" s="69" t="s">
        <v>20</v>
      </c>
      <c r="E47" s="66">
        <f t="shared" si="10"/>
        <v>3.5000000000000003E-2</v>
      </c>
      <c r="F47" s="64">
        <f t="shared" si="9"/>
        <v>516277.66661203356</v>
      </c>
      <c r="G47" s="57"/>
      <c r="H47" s="57"/>
      <c r="I47" s="57"/>
      <c r="J47" s="57"/>
      <c r="K47" s="57"/>
      <c r="L47" s="46"/>
      <c r="M47" s="57"/>
      <c r="N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/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/>
      <c r="CJ47" s="56"/>
    </row>
    <row r="48" spans="1:88" ht="19.8" hidden="1" x14ac:dyDescent="0.4">
      <c r="A48" s="61">
        <v>15</v>
      </c>
      <c r="B48" s="64" t="s">
        <v>53</v>
      </c>
      <c r="C48" s="64">
        <v>500000</v>
      </c>
      <c r="D48" s="69" t="s">
        <v>20</v>
      </c>
      <c r="E48" s="66">
        <f t="shared" si="10"/>
        <v>3.5000000000000003E-2</v>
      </c>
      <c r="F48" s="64">
        <f t="shared" si="9"/>
        <v>514776.2359239221</v>
      </c>
      <c r="G48" s="57"/>
      <c r="H48" s="57"/>
      <c r="I48" s="57"/>
      <c r="J48" s="57"/>
      <c r="K48" s="57"/>
      <c r="L48" s="46"/>
      <c r="M48" s="57"/>
      <c r="N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</row>
    <row r="49" spans="1:88" ht="19.8" hidden="1" x14ac:dyDescent="0.4">
      <c r="A49" s="61">
        <v>14</v>
      </c>
      <c r="B49" s="64" t="s">
        <v>54</v>
      </c>
      <c r="C49" s="64">
        <v>500000</v>
      </c>
      <c r="D49" s="69" t="s">
        <v>20</v>
      </c>
      <c r="E49" s="66">
        <f t="shared" si="10"/>
        <v>3.5000000000000003E-2</v>
      </c>
      <c r="F49" s="64">
        <f t="shared" si="9"/>
        <v>513279.17167320859</v>
      </c>
      <c r="G49" s="57"/>
      <c r="H49" s="57"/>
      <c r="I49" s="57"/>
      <c r="J49" s="57"/>
      <c r="K49" s="57"/>
      <c r="L49" s="46"/>
      <c r="M49" s="57"/>
      <c r="N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/>
      <c r="CJ49" s="56"/>
    </row>
    <row r="50" spans="1:88" ht="19.8" hidden="1" x14ac:dyDescent="0.4">
      <c r="A50" s="61">
        <v>13</v>
      </c>
      <c r="B50" s="64" t="s">
        <v>55</v>
      </c>
      <c r="C50" s="64">
        <v>500000</v>
      </c>
      <c r="D50" s="69" t="s">
        <v>20</v>
      </c>
      <c r="E50" s="66">
        <f t="shared" si="10"/>
        <v>3.5000000000000003E-2</v>
      </c>
      <c r="F50" s="64">
        <f t="shared" si="9"/>
        <v>511786.4611614875</v>
      </c>
      <c r="G50" s="57"/>
      <c r="H50" s="57"/>
      <c r="I50" s="57"/>
      <c r="J50" s="57"/>
      <c r="K50" s="57"/>
      <c r="L50" s="46"/>
      <c r="M50" s="57"/>
      <c r="N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</row>
    <row r="51" spans="1:88" ht="19.8" hidden="1" x14ac:dyDescent="0.4">
      <c r="A51" s="61">
        <v>12</v>
      </c>
      <c r="B51" s="64" t="s">
        <v>56</v>
      </c>
      <c r="C51" s="64">
        <v>500000</v>
      </c>
      <c r="D51" s="69" t="s">
        <v>20</v>
      </c>
      <c r="E51" s="66">
        <f t="shared" si="10"/>
        <v>3.5000000000000003E-2</v>
      </c>
      <c r="F51" s="64">
        <f t="shared" si="9"/>
        <v>510298.09172728303</v>
      </c>
      <c r="G51" s="57"/>
      <c r="H51" s="57"/>
      <c r="I51" s="57"/>
      <c r="J51" s="57"/>
      <c r="K51" s="57"/>
      <c r="L51" s="46"/>
      <c r="M51" s="57"/>
      <c r="N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</row>
    <row r="52" spans="1:88" ht="19.8" hidden="1" x14ac:dyDescent="0.4">
      <c r="A52" s="61">
        <v>11</v>
      </c>
      <c r="B52" s="64" t="s">
        <v>59</v>
      </c>
      <c r="C52" s="64">
        <v>500000</v>
      </c>
      <c r="D52" s="69" t="s">
        <v>20</v>
      </c>
      <c r="E52" s="66">
        <f t="shared" si="10"/>
        <v>3.5000000000000003E-2</v>
      </c>
      <c r="F52" s="64">
        <f t="shared" si="9"/>
        <v>508814.05074594053</v>
      </c>
      <c r="G52" s="57"/>
      <c r="H52" s="57"/>
      <c r="I52" s="57"/>
      <c r="J52" s="57"/>
      <c r="K52" s="57"/>
      <c r="L52" s="46"/>
      <c r="M52" s="57"/>
      <c r="N52" s="57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</row>
    <row r="53" spans="1:88" ht="19.8" hidden="1" x14ac:dyDescent="0.4">
      <c r="A53" s="61">
        <v>10</v>
      </c>
      <c r="B53" s="64" t="s">
        <v>62</v>
      </c>
      <c r="C53" s="64">
        <v>500000</v>
      </c>
      <c r="D53" s="69" t="s">
        <v>20</v>
      </c>
      <c r="E53" s="66">
        <f t="shared" si="10"/>
        <v>3.5000000000000003E-2</v>
      </c>
      <c r="F53" s="64">
        <f t="shared" si="9"/>
        <v>507334.32562952116</v>
      </c>
      <c r="G53" s="57"/>
      <c r="H53" s="57"/>
      <c r="I53" s="57"/>
      <c r="J53" s="57"/>
      <c r="K53" s="57"/>
      <c r="L53" s="46"/>
      <c r="M53" s="57"/>
      <c r="N53" s="57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</row>
    <row r="54" spans="1:88" ht="19.8" hidden="1" x14ac:dyDescent="0.4">
      <c r="A54" s="61">
        <v>9</v>
      </c>
      <c r="B54" s="64" t="s">
        <v>63</v>
      </c>
      <c r="C54" s="64">
        <v>500000</v>
      </c>
      <c r="D54" s="69" t="s">
        <v>20</v>
      </c>
      <c r="E54" s="66">
        <f t="shared" si="10"/>
        <v>3.5000000000000003E-2</v>
      </c>
      <c r="F54" s="64">
        <f t="shared" si="9"/>
        <v>505858.90382669331</v>
      </c>
      <c r="G54" s="57"/>
      <c r="H54" s="57"/>
      <c r="I54" s="57"/>
      <c r="J54" s="57"/>
      <c r="K54" s="57"/>
      <c r="L54" s="46"/>
      <c r="M54" s="57"/>
      <c r="N54" s="57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</row>
    <row r="55" spans="1:88" ht="19.8" hidden="1" x14ac:dyDescent="0.4">
      <c r="A55" s="61">
        <v>8</v>
      </c>
      <c r="B55" s="64" t="s">
        <v>64</v>
      </c>
      <c r="C55" s="64">
        <v>500000</v>
      </c>
      <c r="D55" s="69" t="s">
        <v>20</v>
      </c>
      <c r="E55" s="66">
        <f t="shared" si="10"/>
        <v>3.5000000000000003E-2</v>
      </c>
      <c r="F55" s="64">
        <f t="shared" si="9"/>
        <v>504387.77282262739</v>
      </c>
      <c r="G55" s="57"/>
      <c r="H55" s="57"/>
      <c r="I55" s="57"/>
      <c r="J55" s="57"/>
      <c r="K55" s="57"/>
      <c r="L55" s="46"/>
      <c r="M55" s="57"/>
      <c r="N55" s="57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</row>
    <row r="56" spans="1:88" ht="19.8" hidden="1" x14ac:dyDescent="0.4">
      <c r="A56" s="61">
        <v>7</v>
      </c>
      <c r="B56" s="64" t="s">
        <v>65</v>
      </c>
      <c r="C56" s="64">
        <v>500000</v>
      </c>
      <c r="D56" s="69" t="s">
        <v>20</v>
      </c>
      <c r="E56" s="66">
        <f t="shared" si="10"/>
        <v>3.5000000000000003E-2</v>
      </c>
      <c r="F56" s="64">
        <f t="shared" si="9"/>
        <v>502920.92013888888</v>
      </c>
      <c r="G56" s="57"/>
      <c r="H56" s="57"/>
      <c r="I56" s="57"/>
      <c r="J56" s="57"/>
      <c r="K56" s="57"/>
      <c r="L56" s="46"/>
      <c r="M56" s="57"/>
      <c r="N56" s="57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</row>
    <row r="57" spans="1:88" ht="19.8" hidden="1" x14ac:dyDescent="0.4">
      <c r="A57" s="61">
        <v>6</v>
      </c>
      <c r="B57" s="64" t="s">
        <v>67</v>
      </c>
      <c r="C57" s="64">
        <v>500000</v>
      </c>
      <c r="D57" s="69" t="s">
        <v>20</v>
      </c>
      <c r="E57" s="66">
        <f>VLOOKUP(D57,$J$28:$K$33,2,TRUE)</f>
        <v>3.5000000000000003E-2</v>
      </c>
      <c r="F57" s="64">
        <f t="shared" si="9"/>
        <v>501458.33333333331</v>
      </c>
      <c r="G57" s="57"/>
      <c r="H57" s="57"/>
      <c r="I57" s="57"/>
      <c r="J57" s="57"/>
      <c r="K57" s="57"/>
      <c r="L57" s="46"/>
      <c r="M57" s="57"/>
      <c r="N57" s="57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</row>
    <row r="58" spans="1:88" ht="19.8" hidden="1" x14ac:dyDescent="0.4">
      <c r="A58" s="61">
        <v>5</v>
      </c>
      <c r="B58" s="82" t="s">
        <v>69</v>
      </c>
      <c r="C58" s="82"/>
      <c r="D58" s="82"/>
      <c r="E58" s="82"/>
      <c r="F58" s="83">
        <f>SUM(F34:F57)</f>
        <v>12447441.862811498</v>
      </c>
      <c r="G58" s="57"/>
      <c r="H58" s="57"/>
      <c r="I58" s="57"/>
      <c r="J58" s="57"/>
      <c r="K58" s="57"/>
      <c r="L58" s="46"/>
      <c r="M58" s="57"/>
      <c r="N58" s="57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</row>
    <row r="59" spans="1:88" ht="19.8" hidden="1" x14ac:dyDescent="0.4">
      <c r="A59" s="61">
        <v>4</v>
      </c>
      <c r="B59" s="73" t="s">
        <v>98</v>
      </c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</row>
    <row r="60" spans="1:88" ht="19.8" hidden="1" x14ac:dyDescent="0.4">
      <c r="A60" s="61">
        <v>3</v>
      </c>
      <c r="B60" s="73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</row>
    <row r="61" spans="1:88" ht="19.8" hidden="1" x14ac:dyDescent="0.4">
      <c r="A61" s="61">
        <v>2</v>
      </c>
      <c r="B61" s="62" t="s">
        <v>99</v>
      </c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</row>
    <row r="62" spans="1:88" ht="19.8" hidden="1" x14ac:dyDescent="0.4">
      <c r="A62" s="61">
        <v>1</v>
      </c>
      <c r="B62" s="84" t="s">
        <v>100</v>
      </c>
      <c r="C62" s="84" t="s">
        <v>101</v>
      </c>
      <c r="D62" s="84" t="s">
        <v>5</v>
      </c>
      <c r="E62" s="84" t="s">
        <v>84</v>
      </c>
      <c r="F62" s="84" t="s">
        <v>102</v>
      </c>
      <c r="J62" s="59"/>
      <c r="L62" s="44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</row>
    <row r="63" spans="1:88" ht="19.8" hidden="1" x14ac:dyDescent="0.4">
      <c r="B63" s="85" t="s">
        <v>76</v>
      </c>
      <c r="C63" s="85">
        <f>N36</f>
        <v>6943558.1371885203</v>
      </c>
      <c r="D63" s="84" t="s">
        <v>20</v>
      </c>
      <c r="E63" s="86">
        <f>VLOOKUP(D63,$J$28:$K$33,2,TRUE)</f>
        <v>3.5000000000000003E-2</v>
      </c>
      <c r="F63" s="85">
        <f>PMT(E63/12,24,,C63,1)</f>
        <v>-278915.06599172734</v>
      </c>
      <c r="J63" s="59"/>
      <c r="L63" s="44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</row>
    <row r="64" spans="1:88" ht="19.8" x14ac:dyDescent="0.4"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</row>
    <row r="65" spans="22:88" ht="19.8" x14ac:dyDescent="0.4"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</row>
    <row r="66" spans="22:88" ht="19.8" x14ac:dyDescent="0.4"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</row>
    <row r="67" spans="22:88" ht="19.8" x14ac:dyDescent="0.4"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</row>
  </sheetData>
  <mergeCells count="2">
    <mergeCell ref="B3:N3"/>
    <mergeCell ref="B58:E58"/>
  </mergeCells>
  <phoneticPr fontId="2" type="noConversion"/>
  <dataValidations count="1">
    <dataValidation type="list" allowBlank="1" showInputMessage="1" showErrorMessage="1" sqref="C28" xr:uid="{6B9AF331-7C1B-49D5-A45C-2019598FC72C}">
      <formula1>$J$28:$J$35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저자의 계산기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2022-04-12T06:10:41Z</dcterms:created>
  <dcterms:modified xsi:type="dcterms:W3CDTF">2022-04-12T06:12:34Z</dcterms:modified>
</cp:coreProperties>
</file>